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N1" sheetId="56" r:id="rId1"/>
  </sheets>
  <definedNames>
    <definedName name="_xlnm.Print_Titles" localSheetId="0">'Gnahashvark N1'!$16:$16</definedName>
  </definedNames>
  <calcPr calcId="152511"/>
</workbook>
</file>

<file path=xl/calcChain.xml><?xml version="1.0" encoding="utf-8"?>
<calcChain xmlns="http://schemas.openxmlformats.org/spreadsheetml/2006/main">
  <c r="O82" i="56" l="1"/>
  <c r="O81" i="56"/>
  <c r="O80" i="56"/>
  <c r="Q79" i="56" s="1"/>
  <c r="T79" i="56"/>
  <c r="S79" i="56"/>
  <c r="O79" i="56"/>
  <c r="J79" i="56"/>
  <c r="H79" i="56"/>
  <c r="O78" i="56"/>
  <c r="O77" i="56"/>
  <c r="O76" i="56"/>
  <c r="T75" i="56"/>
  <c r="S75" i="56"/>
  <c r="O75" i="56"/>
  <c r="J75" i="56"/>
  <c r="H75" i="56"/>
  <c r="O74" i="56"/>
  <c r="O73" i="56"/>
  <c r="O72" i="56"/>
  <c r="T71" i="56"/>
  <c r="S71" i="56"/>
  <c r="O71" i="56"/>
  <c r="J71" i="56"/>
  <c r="H71" i="56"/>
  <c r="O70" i="56"/>
  <c r="O69" i="56"/>
  <c r="O68" i="56"/>
  <c r="T67" i="56"/>
  <c r="S67" i="56"/>
  <c r="O67" i="56"/>
  <c r="Q67" i="56" s="1"/>
  <c r="R67" i="56" s="1"/>
  <c r="J67" i="56"/>
  <c r="H67" i="56"/>
  <c r="O66" i="56"/>
  <c r="O65" i="56"/>
  <c r="O64" i="56"/>
  <c r="T63" i="56"/>
  <c r="S63" i="56"/>
  <c r="O63" i="56"/>
  <c r="J63" i="56"/>
  <c r="H63" i="56"/>
  <c r="O62" i="56"/>
  <c r="O61" i="56"/>
  <c r="O60" i="56"/>
  <c r="T59" i="56"/>
  <c r="S59" i="56"/>
  <c r="O59" i="56"/>
  <c r="J59" i="56"/>
  <c r="H59" i="56"/>
  <c r="O58" i="56"/>
  <c r="O57" i="56"/>
  <c r="O56" i="56"/>
  <c r="T55" i="56"/>
  <c r="S55" i="56"/>
  <c r="O55" i="56"/>
  <c r="J55" i="56"/>
  <c r="H55" i="56"/>
  <c r="O54" i="56"/>
  <c r="O53" i="56"/>
  <c r="O52" i="56"/>
  <c r="T51" i="56"/>
  <c r="S51" i="56"/>
  <c r="O51" i="56"/>
  <c r="J51" i="56"/>
  <c r="H51" i="56"/>
  <c r="O50" i="56"/>
  <c r="O49" i="56"/>
  <c r="O48" i="56"/>
  <c r="T47" i="56"/>
  <c r="S47" i="56"/>
  <c r="O47" i="56"/>
  <c r="J47" i="56"/>
  <c r="H47" i="56"/>
  <c r="Q59" i="56"/>
  <c r="R59" i="56" s="1"/>
  <c r="O46" i="56"/>
  <c r="O45" i="56"/>
  <c r="O44" i="56"/>
  <c r="T43" i="56"/>
  <c r="S43" i="56"/>
  <c r="O43" i="56"/>
  <c r="J43" i="56"/>
  <c r="H43" i="56"/>
  <c r="O42" i="56"/>
  <c r="O41" i="56"/>
  <c r="O40" i="56"/>
  <c r="T39" i="56"/>
  <c r="S39" i="56"/>
  <c r="O39" i="56"/>
  <c r="J39" i="56"/>
  <c r="H39" i="56"/>
  <c r="O38" i="56"/>
  <c r="O37" i="56"/>
  <c r="O36" i="56"/>
  <c r="T35" i="56"/>
  <c r="S35" i="56"/>
  <c r="O35" i="56"/>
  <c r="J35" i="56"/>
  <c r="H35" i="56"/>
  <c r="O34" i="56"/>
  <c r="O33" i="56"/>
  <c r="O32" i="56"/>
  <c r="T31" i="56"/>
  <c r="S31" i="56"/>
  <c r="O31" i="56"/>
  <c r="J31" i="56"/>
  <c r="H31" i="56"/>
  <c r="O30" i="56"/>
  <c r="O29" i="56"/>
  <c r="O28" i="56"/>
  <c r="T27" i="56"/>
  <c r="S27" i="56"/>
  <c r="O27" i="56"/>
  <c r="J27" i="56"/>
  <c r="H27" i="56"/>
  <c r="O22" i="56"/>
  <c r="O21" i="56"/>
  <c r="O20" i="56"/>
  <c r="T19" i="56"/>
  <c r="S19" i="56"/>
  <c r="O19" i="56"/>
  <c r="H19" i="56"/>
  <c r="J19" i="56"/>
  <c r="O12" i="56"/>
  <c r="O13" i="56"/>
  <c r="O14" i="56"/>
  <c r="O15" i="56"/>
  <c r="O16" i="56"/>
  <c r="O17" i="56"/>
  <c r="O18" i="56"/>
  <c r="O23" i="56"/>
  <c r="O24" i="56"/>
  <c r="O25" i="56"/>
  <c r="O26" i="56"/>
  <c r="Q23" i="56" s="1"/>
  <c r="R23" i="56" s="1"/>
  <c r="O11" i="56"/>
  <c r="T23" i="56"/>
  <c r="S23" i="56"/>
  <c r="H23" i="56"/>
  <c r="J23" i="56"/>
  <c r="T11" i="56"/>
  <c r="T15" i="56"/>
  <c r="S11" i="56"/>
  <c r="S15" i="56"/>
  <c r="H11" i="56"/>
  <c r="J11" i="56"/>
  <c r="H15" i="56"/>
  <c r="J15" i="56"/>
  <c r="Q27" i="56" l="1"/>
  <c r="R27" i="56" s="1"/>
  <c r="Q35" i="56"/>
  <c r="R35" i="56" s="1"/>
  <c r="Q71" i="56"/>
  <c r="R71" i="56" s="1"/>
  <c r="Q11" i="56"/>
  <c r="F11" i="56" s="1"/>
  <c r="P11" i="56" s="1"/>
  <c r="Q39" i="56"/>
  <c r="R39" i="56" s="1"/>
  <c r="Q31" i="56"/>
  <c r="R31" i="56" s="1"/>
  <c r="Q19" i="56"/>
  <c r="R19" i="56" s="1"/>
  <c r="T84" i="56"/>
  <c r="T85" i="56" s="1"/>
  <c r="F27" i="56"/>
  <c r="P27" i="56" s="1"/>
  <c r="Q43" i="56"/>
  <c r="R43" i="56" s="1"/>
  <c r="Q47" i="56"/>
  <c r="R47" i="56" s="1"/>
  <c r="Q51" i="56"/>
  <c r="F51" i="56" s="1"/>
  <c r="P51" i="56" s="1"/>
  <c r="Q55" i="56"/>
  <c r="R55" i="56" s="1"/>
  <c r="Q63" i="56"/>
  <c r="F63" i="56" s="1"/>
  <c r="P63" i="56" s="1"/>
  <c r="F23" i="56"/>
  <c r="P23" i="56" s="1"/>
  <c r="F59" i="56"/>
  <c r="P59" i="56" s="1"/>
  <c r="F67" i="56"/>
  <c r="P67" i="56" s="1"/>
  <c r="Q75" i="56"/>
  <c r="Q15" i="56"/>
  <c r="F15" i="56" s="1"/>
  <c r="P15" i="56" s="1"/>
  <c r="F35" i="56"/>
  <c r="P35" i="56" s="1"/>
  <c r="F39" i="56"/>
  <c r="P39" i="56" s="1"/>
  <c r="S84" i="56"/>
  <c r="S85" i="56" s="1"/>
  <c r="R75" i="56"/>
  <c r="F75" i="56"/>
  <c r="P75" i="56" s="1"/>
  <c r="R63" i="56"/>
  <c r="R79" i="56"/>
  <c r="F79" i="56"/>
  <c r="P79" i="56" s="1"/>
  <c r="R11" i="56" l="1"/>
  <c r="F71" i="56"/>
  <c r="P71" i="56" s="1"/>
  <c r="F55" i="56"/>
  <c r="P55" i="56" s="1"/>
  <c r="R51" i="56"/>
  <c r="F47" i="56"/>
  <c r="P47" i="56" s="1"/>
  <c r="F43" i="56"/>
  <c r="P43" i="56" s="1"/>
  <c r="F31" i="56"/>
  <c r="P31" i="56" s="1"/>
  <c r="F19" i="56"/>
  <c r="P19" i="56" s="1"/>
  <c r="R15" i="56"/>
  <c r="R85" i="56" s="1"/>
  <c r="P85" i="56" l="1"/>
  <c r="F4" i="56" s="1"/>
</calcChain>
</file>

<file path=xl/sharedStrings.xml><?xml version="1.0" encoding="utf-8"?>
<sst xmlns="http://schemas.openxmlformats.org/spreadsheetml/2006/main" count="130" uniqueCount="89">
  <si>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</si>
  <si>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</si>
  <si>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</si>
  <si>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</si>
  <si>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</si>
  <si>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</si>
  <si>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</si>
  <si>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</si>
  <si>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</si>
  <si>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</si>
  <si>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</si>
  <si>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</si>
  <si>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</si>
  <si>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</si>
  <si>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</si>
  <si>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</si>
  <si>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</si>
  <si>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</si>
  <si>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</si>
  <si>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</si>
  <si>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</si>
  <si>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</si>
  <si>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</si>
  <si>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</si>
  <si>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</si>
  <si>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</si>
  <si>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</si>
  <si>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</si>
  <si>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</si>
  <si>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</si>
  <si>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</si>
  <si>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</si>
  <si>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</si>
  <si>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E1-965</t>
  </si>
  <si>
    <t>öáëáñ³ÏÇ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</si>
  <si>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</si>
  <si>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E27-42
E27-42-1</t>
  </si>
  <si>
    <t>Ê×³ÛÇÝ ÑÇÙÝ³ï³ÏÇ Çñ³Ï³Ý³óáõÙ H=10ëÙ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</si>
  <si>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</si>
  <si>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</si>
  <si>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</si>
  <si>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</si>
  <si>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µ»ïáÝ B20</t>
  </si>
  <si>
    <t>²Ùñ³Ý ö14A500c</t>
  </si>
  <si>
    <t>ï</t>
  </si>
  <si>
    <t>³Ùñ³Ý</t>
  </si>
  <si>
    <t>8-362-1</t>
  </si>
  <si>
    <t>Ñ³ï</t>
  </si>
  <si>
    <t>å³ïÛ³Ý</t>
  </si>
  <si>
    <t>E33-621</t>
  </si>
  <si>
    <t>Ñ»Ý³ëÛáõÝ</t>
  </si>
  <si>
    <t>Ã»ñÃ³åáÕå³ï</t>
  </si>
  <si>
    <t>Éáõë³ïáõ É³Ùåáí</t>
  </si>
  <si>
    <t>Ù»ÏáõëÇã</t>
  </si>
  <si>
    <t>Â»ñÃ³åáÕå³ï 40x3ÙÙ</t>
  </si>
  <si>
    <t>10-975-9</t>
  </si>
  <si>
    <t>ïáõ÷</t>
  </si>
  <si>
    <t>´³Å³ÝÇã ïáõ÷ /Ù»ï³Õ³Ï³Ý/</t>
  </si>
  <si>
    <t>8-525-2</t>
  </si>
  <si>
    <t>²íïáÙ³ï ³Ýç³ïÇã</t>
  </si>
  <si>
    <t>³íï.-³Ýç³ïÇã</t>
  </si>
  <si>
    <t>E15-614</t>
  </si>
  <si>
    <t>Ð»Ý³ëÛáõÝ»ñÇ Ý»ñÏáõÙ Ñ³Ï³Ïáéá½ÇáÝ Ý»ñÏáí 2 ß»ñï</t>
  </si>
  <si>
    <t>Ñ/Ï Ý»ñÏ</t>
  </si>
  <si>
    <t>·Ù</t>
  </si>
  <si>
    <t>Ñ³Õáñ¹³É³ñ</t>
  </si>
  <si>
    <t>E8-409-2
E8-409-12</t>
  </si>
  <si>
    <r>
      <t>ППВГ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</t>
    </r>
  </si>
  <si>
    <t>E1-968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</si>
  <si>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</si>
  <si>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</si>
  <si>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C310-13
ï.Ù.Ï. 29</t>
  </si>
  <si>
    <t>²í»Éáñ¹ ·ñáõÝïÇ µ³ñÓáõÙ »õ ï»Õ³÷áËáõÙ 13ÏÙ</t>
  </si>
  <si>
    <t>¶Ý³Ñ³ßí³ñÏ N19 Èáõë³íáñáõÃÛ³Ý »ñÏ×ÛáõÕ Ñ»Ý³ëÛáõÝ, H=7.0Ù /1 Ñ³ï/</t>
  </si>
  <si>
    <t>ØÇ³ÓáõÛÉ µ»ïáÝ» ÑÇÙùÇ å³ïñ³ëïáõÙ B20 ¹³ëÇ µ»ïáÝÇó</t>
  </si>
  <si>
    <r>
      <t xml:space="preserve">ä³ïÛ³Ý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L=0.7Ù åáÕå³ï» ËáÕáí³ÏÝ»ñÇó</t>
    </r>
  </si>
  <si>
    <r>
      <t xml:space="preserve">²ñï³ùÇÝ Éáõë³íáñáõÃÛ³Ý Ñ»Ý³ëÛáõÝ»ñÇ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108x5ÙÙ, L=6.8Ù åáÕå³ï» ËáÕáí³ÏÝ»ñÇó</t>
    </r>
  </si>
  <si>
    <t>8-363-1</t>
  </si>
  <si>
    <r>
      <t xml:space="preserve">ØÇ³×ÛáõÕ µ³ñÓ³ÏÝ»ñÇ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32ÙÙ, L=1Ù åáÕå³ï» ËáÕáí³ÏÝ»ñÇó</t>
    </r>
  </si>
  <si>
    <t>µ³ñÓ³Ï</t>
  </si>
  <si>
    <t>8-594-1</t>
  </si>
  <si>
    <t>Èáõë³ïáõ ЖКУ 99-250, ДНаТ-250 É³Ùåáí</t>
  </si>
  <si>
    <t>8-366-1</t>
  </si>
  <si>
    <t>ºñÏáõ óó³ÓáÕáí É³ÛÝ³ÏÝ»ñÇ ï»Õ³¹ñáõÙ ³ÝÏÛáõÝ³ÛÇÝ åáÕå³ïÇó 50x50x5ÙÙ, L=0.7</t>
  </si>
  <si>
    <t>É³ÛÝ³Ï</t>
  </si>
  <si>
    <t>óó³ÓáÕ</t>
  </si>
  <si>
    <r>
      <t xml:space="preserve">Ø»ÏáõëÇã </t>
    </r>
    <r>
      <rPr>
        <sz val="8"/>
        <rFont val="Arial LatArm"/>
        <family val="2"/>
      </rPr>
      <t>ТФ</t>
    </r>
    <r>
      <rPr>
        <sz val="8"/>
        <rFont val="Arial Armenian"/>
        <family val="2"/>
      </rPr>
      <t>-20</t>
    </r>
  </si>
  <si>
    <r>
      <t xml:space="preserve">òóÇÏ </t>
    </r>
    <r>
      <rPr>
        <sz val="8"/>
        <rFont val="Arial LatArm"/>
        <family val="2"/>
      </rPr>
      <t>ШН</t>
    </r>
    <r>
      <rPr>
        <sz val="8"/>
        <rFont val="Arial Armenian"/>
        <family val="2"/>
      </rPr>
      <t>-21</t>
    </r>
  </si>
  <si>
    <t>óóÇÏ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</si>
</sst>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 LatArm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4" fillId="0" borderId="9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1" fontId="4" fillId="0" borderId="9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1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9" fillId="0" borderId="0" xfId="0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showZeros="0" tabSelected="1" workbookViewId="0">
      <selection activeCell="J9" sqref="J9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60" t="s">
        <v>73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57" t="s">
        <v>4</v>
      </c>
      <c r="K3" s="57"/>
      <c r="L3" s="61" t="s">
        <v>6</v>
      </c>
      <c r="M3" s="61"/>
      <c r="N3" s="61"/>
      <c r="O3" s="61"/>
      <c r="P3" s="4">
        <v>2071.5300000000002</v>
      </c>
    </row>
    <row r="4" spans="1:20" ht="13.5" x14ac:dyDescent="0.2">
      <c r="A4" s="62" t="s">
        <v>25</v>
      </c>
      <c r="B4" s="62"/>
      <c r="C4" s="62"/>
      <c r="D4" s="62"/>
      <c r="E4" s="62"/>
      <c r="F4" s="63">
        <f>P85</f>
        <v>202.43763476539996</v>
      </c>
      <c r="G4" s="64"/>
      <c r="H4" s="7" t="s">
        <v>3</v>
      </c>
      <c r="L4" s="61" t="s">
        <v>5</v>
      </c>
      <c r="M4" s="61"/>
      <c r="N4" s="61"/>
      <c r="O4" s="61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65" t="s">
        <v>1</v>
      </c>
      <c r="B6" s="66" t="s">
        <v>7</v>
      </c>
      <c r="C6" s="65" t="s">
        <v>8</v>
      </c>
      <c r="D6" s="66" t="s">
        <v>9</v>
      </c>
      <c r="E6" s="66" t="s">
        <v>2</v>
      </c>
      <c r="F6" s="66" t="s">
        <v>10</v>
      </c>
      <c r="G6" s="65" t="s">
        <v>15</v>
      </c>
      <c r="H6" s="65"/>
      <c r="I6" s="65"/>
      <c r="J6" s="65"/>
      <c r="K6" s="65"/>
      <c r="L6" s="65"/>
      <c r="M6" s="65"/>
      <c r="N6" s="65"/>
      <c r="O6" s="65"/>
      <c r="P6" s="65" t="s">
        <v>24</v>
      </c>
      <c r="Q6" s="65" t="s">
        <v>23</v>
      </c>
      <c r="R6" s="65" t="s">
        <v>0</v>
      </c>
      <c r="S6" s="65"/>
      <c r="T6" s="65"/>
    </row>
    <row r="7" spans="1:20" ht="13.5" customHeight="1" x14ac:dyDescent="0.2">
      <c r="A7" s="65"/>
      <c r="B7" s="66"/>
      <c r="C7" s="65"/>
      <c r="D7" s="66"/>
      <c r="E7" s="66"/>
      <c r="F7" s="66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 t="s">
        <v>26</v>
      </c>
      <c r="S7" s="65" t="s">
        <v>11</v>
      </c>
      <c r="T7" s="65" t="s">
        <v>27</v>
      </c>
    </row>
    <row r="8" spans="1:20" ht="27.75" customHeight="1" x14ac:dyDescent="0.2">
      <c r="A8" s="65"/>
      <c r="B8" s="66"/>
      <c r="C8" s="65"/>
      <c r="D8" s="66"/>
      <c r="E8" s="66"/>
      <c r="F8" s="66"/>
      <c r="G8" s="65" t="s">
        <v>11</v>
      </c>
      <c r="H8" s="65"/>
      <c r="I8" s="65" t="s">
        <v>14</v>
      </c>
      <c r="J8" s="65"/>
      <c r="K8" s="65" t="s">
        <v>16</v>
      </c>
      <c r="L8" s="65"/>
      <c r="M8" s="65"/>
      <c r="N8" s="65"/>
      <c r="O8" s="65"/>
      <c r="P8" s="65"/>
      <c r="Q8" s="65"/>
      <c r="R8" s="65"/>
      <c r="S8" s="65"/>
      <c r="T8" s="65"/>
    </row>
    <row r="9" spans="1:20" s="18" customFormat="1" ht="42.75" x14ac:dyDescent="0.2">
      <c r="A9" s="65"/>
      <c r="B9" s="66"/>
      <c r="C9" s="65"/>
      <c r="D9" s="66"/>
      <c r="E9" s="66"/>
      <c r="F9" s="66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40">
        <v>1</v>
      </c>
      <c r="B11" s="45" t="s">
        <v>33</v>
      </c>
      <c r="C11" s="45" t="s">
        <v>34</v>
      </c>
      <c r="D11" s="46" t="s">
        <v>35</v>
      </c>
      <c r="E11" s="54">
        <v>1.21</v>
      </c>
      <c r="F11" s="47">
        <f>H11+J11+Q11</f>
        <v>4.2466364999999993</v>
      </c>
      <c r="G11" s="51">
        <v>2.0499999999999998</v>
      </c>
      <c r="H11" s="50">
        <f>G11*$P$3/1000</f>
        <v>4.2466364999999993</v>
      </c>
      <c r="I11" s="51"/>
      <c r="J11" s="50">
        <f>I11*$P$4/1000</f>
        <v>0</v>
      </c>
      <c r="K11" s="6"/>
      <c r="L11" s="5"/>
      <c r="M11" s="6"/>
      <c r="N11" s="5"/>
      <c r="O11" s="5">
        <f t="shared" ref="O11:O30" si="0">M11*N11</f>
        <v>0</v>
      </c>
      <c r="P11" s="50">
        <f>E11*F11</f>
        <v>5.1384301649999991</v>
      </c>
      <c r="Q11" s="50">
        <f>SUM(O11:O14)</f>
        <v>0</v>
      </c>
      <c r="R11" s="50">
        <f>E11*Q11</f>
        <v>0</v>
      </c>
      <c r="S11" s="50">
        <f>E11*G11</f>
        <v>2.4804999999999997</v>
      </c>
      <c r="T11" s="50">
        <f>E11*I11</f>
        <v>0</v>
      </c>
    </row>
    <row r="12" spans="1:20" ht="12" customHeight="1" x14ac:dyDescent="0.2">
      <c r="A12" s="41"/>
      <c r="B12" s="45"/>
      <c r="C12" s="45"/>
      <c r="D12" s="46"/>
      <c r="E12" s="54"/>
      <c r="F12" s="48"/>
      <c r="G12" s="51"/>
      <c r="H12" s="50"/>
      <c r="I12" s="51"/>
      <c r="J12" s="50"/>
      <c r="K12" s="6"/>
      <c r="L12" s="6"/>
      <c r="M12" s="6"/>
      <c r="N12" s="5"/>
      <c r="O12" s="5">
        <f t="shared" si="0"/>
        <v>0</v>
      </c>
      <c r="P12" s="50"/>
      <c r="Q12" s="50"/>
      <c r="R12" s="50"/>
      <c r="S12" s="50"/>
      <c r="T12" s="50"/>
    </row>
    <row r="13" spans="1:20" ht="12" customHeight="1" x14ac:dyDescent="0.2">
      <c r="A13" s="41"/>
      <c r="B13" s="45"/>
      <c r="C13" s="45"/>
      <c r="D13" s="46"/>
      <c r="E13" s="54"/>
      <c r="F13" s="48"/>
      <c r="G13" s="51"/>
      <c r="H13" s="50"/>
      <c r="I13" s="51"/>
      <c r="J13" s="50"/>
      <c r="K13" s="6"/>
      <c r="L13" s="6"/>
      <c r="M13" s="31"/>
      <c r="N13" s="5"/>
      <c r="O13" s="5">
        <f t="shared" si="0"/>
        <v>0</v>
      </c>
      <c r="P13" s="50"/>
      <c r="Q13" s="50"/>
      <c r="R13" s="50"/>
      <c r="S13" s="50"/>
      <c r="T13" s="50"/>
    </row>
    <row r="14" spans="1:20" ht="12" customHeight="1" x14ac:dyDescent="0.2">
      <c r="A14" s="42"/>
      <c r="B14" s="45"/>
      <c r="C14" s="45"/>
      <c r="D14" s="46"/>
      <c r="E14" s="54"/>
      <c r="F14" s="49"/>
      <c r="G14" s="51"/>
      <c r="H14" s="50"/>
      <c r="I14" s="51"/>
      <c r="J14" s="50"/>
      <c r="K14" s="6"/>
      <c r="L14" s="6"/>
      <c r="M14" s="6"/>
      <c r="N14" s="5"/>
      <c r="O14" s="5">
        <f t="shared" si="0"/>
        <v>0</v>
      </c>
      <c r="P14" s="50"/>
      <c r="Q14" s="50"/>
      <c r="R14" s="50"/>
      <c r="S14" s="50"/>
      <c r="T14" s="50"/>
    </row>
    <row r="15" spans="1:20" ht="12" customHeight="1" x14ac:dyDescent="0.2">
      <c r="A15" s="40">
        <v>2</v>
      </c>
      <c r="B15" s="45" t="s">
        <v>36</v>
      </c>
      <c r="C15" s="45" t="s">
        <v>37</v>
      </c>
      <c r="D15" s="46" t="s">
        <v>32</v>
      </c>
      <c r="E15" s="77">
        <v>1</v>
      </c>
      <c r="F15" s="47">
        <f>H15+J15+Q15</f>
        <v>0.97900978999999999</v>
      </c>
      <c r="G15" s="58">
        <v>1.7399999999999999E-2</v>
      </c>
      <c r="H15" s="50">
        <f>G15*$P$3/1000</f>
        <v>3.6044622000000005E-2</v>
      </c>
      <c r="I15" s="59">
        <v>0.12759999999999999</v>
      </c>
      <c r="J15" s="50">
        <f>I15*$P$4/1000</f>
        <v>0.37446516799999996</v>
      </c>
      <c r="K15" s="24" t="s">
        <v>38</v>
      </c>
      <c r="L15" s="28" t="s">
        <v>31</v>
      </c>
      <c r="M15" s="33">
        <v>1.4999999999999999E-2</v>
      </c>
      <c r="N15" s="34">
        <v>4</v>
      </c>
      <c r="O15" s="5">
        <f t="shared" si="0"/>
        <v>0.06</v>
      </c>
      <c r="P15" s="50">
        <f>E15*F15</f>
        <v>0.97900978999999999</v>
      </c>
      <c r="Q15" s="50">
        <f>SUM(O15:O18)</f>
        <v>0.56850000000000001</v>
      </c>
      <c r="R15" s="50">
        <f>E15*Q15</f>
        <v>0.56850000000000001</v>
      </c>
      <c r="S15" s="50">
        <f>E15*G15</f>
        <v>1.7399999999999999E-2</v>
      </c>
      <c r="T15" s="50">
        <f>E15*I15</f>
        <v>0.12759999999999999</v>
      </c>
    </row>
    <row r="16" spans="1:20" ht="12" customHeight="1" x14ac:dyDescent="0.2">
      <c r="A16" s="41"/>
      <c r="B16" s="45"/>
      <c r="C16" s="45"/>
      <c r="D16" s="46"/>
      <c r="E16" s="77"/>
      <c r="F16" s="48"/>
      <c r="G16" s="58"/>
      <c r="H16" s="50"/>
      <c r="I16" s="59"/>
      <c r="J16" s="50"/>
      <c r="K16" s="23" t="s">
        <v>39</v>
      </c>
      <c r="L16" s="28" t="s">
        <v>31</v>
      </c>
      <c r="M16" s="6">
        <v>0.126</v>
      </c>
      <c r="N16" s="34">
        <v>4</v>
      </c>
      <c r="O16" s="5">
        <f t="shared" si="0"/>
        <v>0.504</v>
      </c>
      <c r="P16" s="50"/>
      <c r="Q16" s="50"/>
      <c r="R16" s="50"/>
      <c r="S16" s="50"/>
      <c r="T16" s="50"/>
    </row>
    <row r="17" spans="1:20" ht="12" customHeight="1" x14ac:dyDescent="0.2">
      <c r="A17" s="41"/>
      <c r="B17" s="45"/>
      <c r="C17" s="45"/>
      <c r="D17" s="46"/>
      <c r="E17" s="77"/>
      <c r="F17" s="48"/>
      <c r="G17" s="58"/>
      <c r="H17" s="50"/>
      <c r="I17" s="59"/>
      <c r="J17" s="50"/>
      <c r="K17" s="27" t="s">
        <v>40</v>
      </c>
      <c r="L17" s="28" t="s">
        <v>31</v>
      </c>
      <c r="M17" s="35">
        <v>0.03</v>
      </c>
      <c r="N17" s="34">
        <v>0.15</v>
      </c>
      <c r="O17" s="5">
        <f t="shared" si="0"/>
        <v>4.4999999999999997E-3</v>
      </c>
      <c r="P17" s="50"/>
      <c r="Q17" s="50"/>
      <c r="R17" s="50"/>
      <c r="S17" s="50"/>
      <c r="T17" s="50"/>
    </row>
    <row r="18" spans="1:20" ht="12" customHeight="1" x14ac:dyDescent="0.2">
      <c r="A18" s="42"/>
      <c r="B18" s="45"/>
      <c r="C18" s="45"/>
      <c r="D18" s="46"/>
      <c r="E18" s="77"/>
      <c r="F18" s="49"/>
      <c r="G18" s="58"/>
      <c r="H18" s="50"/>
      <c r="I18" s="59"/>
      <c r="J18" s="50"/>
      <c r="K18" s="6"/>
      <c r="L18" s="6"/>
      <c r="M18" s="6"/>
      <c r="N18" s="5"/>
      <c r="O18" s="5">
        <f t="shared" si="0"/>
        <v>0</v>
      </c>
      <c r="P18" s="50"/>
      <c r="Q18" s="50"/>
      <c r="R18" s="50"/>
      <c r="S18" s="50"/>
      <c r="T18" s="50"/>
    </row>
    <row r="19" spans="1:20" ht="12" customHeight="1" x14ac:dyDescent="0.2">
      <c r="A19" s="40">
        <v>3</v>
      </c>
      <c r="B19" s="45" t="s">
        <v>41</v>
      </c>
      <c r="C19" s="45" t="s">
        <v>74</v>
      </c>
      <c r="D19" s="46" t="s">
        <v>31</v>
      </c>
      <c r="E19" s="76">
        <v>0.51200000000000001</v>
      </c>
      <c r="F19" s="47">
        <f>H19+J19+Q19</f>
        <v>32.310781400000003</v>
      </c>
      <c r="G19" s="51">
        <v>0.7</v>
      </c>
      <c r="H19" s="50">
        <f>G19*$P$3/1000</f>
        <v>1.4500710000000001</v>
      </c>
      <c r="I19" s="51">
        <v>0.28000000000000003</v>
      </c>
      <c r="J19" s="50">
        <f>I19*$P$4/1000</f>
        <v>0.82171040000000006</v>
      </c>
      <c r="K19" s="6" t="s">
        <v>42</v>
      </c>
      <c r="L19" s="6" t="s">
        <v>31</v>
      </c>
      <c r="M19" s="6">
        <v>1.02</v>
      </c>
      <c r="N19" s="39">
        <v>29.45</v>
      </c>
      <c r="O19" s="5">
        <f t="shared" si="0"/>
        <v>30.039000000000001</v>
      </c>
      <c r="P19" s="50">
        <f>E19*F19</f>
        <v>16.543120076800001</v>
      </c>
      <c r="Q19" s="50">
        <f>SUM(O19:O22)</f>
        <v>30.039000000000001</v>
      </c>
      <c r="R19" s="50">
        <f>E19*Q19</f>
        <v>15.379968000000002</v>
      </c>
      <c r="S19" s="50">
        <f>E19*G19</f>
        <v>0.3584</v>
      </c>
      <c r="T19" s="50">
        <f>E19*I19</f>
        <v>0.14336000000000002</v>
      </c>
    </row>
    <row r="20" spans="1:20" ht="12" customHeight="1" x14ac:dyDescent="0.2">
      <c r="A20" s="41"/>
      <c r="B20" s="45"/>
      <c r="C20" s="45"/>
      <c r="D20" s="46"/>
      <c r="E20" s="76"/>
      <c r="F20" s="48"/>
      <c r="G20" s="51"/>
      <c r="H20" s="50"/>
      <c r="I20" s="51"/>
      <c r="J20" s="50"/>
      <c r="K20" s="6"/>
      <c r="L20" s="6"/>
      <c r="M20" s="6"/>
      <c r="N20" s="5"/>
      <c r="O20" s="5">
        <f t="shared" si="0"/>
        <v>0</v>
      </c>
      <c r="P20" s="50"/>
      <c r="Q20" s="50"/>
      <c r="R20" s="50"/>
      <c r="S20" s="50"/>
      <c r="T20" s="50"/>
    </row>
    <row r="21" spans="1:20" ht="12" customHeight="1" x14ac:dyDescent="0.2">
      <c r="A21" s="41"/>
      <c r="B21" s="45"/>
      <c r="C21" s="45"/>
      <c r="D21" s="46"/>
      <c r="E21" s="76"/>
      <c r="F21" s="48"/>
      <c r="G21" s="51"/>
      <c r="H21" s="50"/>
      <c r="I21" s="51"/>
      <c r="J21" s="50"/>
      <c r="K21" s="6"/>
      <c r="L21" s="6"/>
      <c r="M21" s="19"/>
      <c r="N21" s="5"/>
      <c r="O21" s="5">
        <f t="shared" si="0"/>
        <v>0</v>
      </c>
      <c r="P21" s="50"/>
      <c r="Q21" s="50"/>
      <c r="R21" s="50"/>
      <c r="S21" s="50"/>
      <c r="T21" s="50"/>
    </row>
    <row r="22" spans="1:20" ht="12" customHeight="1" x14ac:dyDescent="0.2">
      <c r="A22" s="42"/>
      <c r="B22" s="45"/>
      <c r="C22" s="45"/>
      <c r="D22" s="46"/>
      <c r="E22" s="76"/>
      <c r="F22" s="49"/>
      <c r="G22" s="51"/>
      <c r="H22" s="50"/>
      <c r="I22" s="51"/>
      <c r="J22" s="50"/>
      <c r="K22" s="6"/>
      <c r="L22" s="6"/>
      <c r="M22" s="6"/>
      <c r="N22" s="5"/>
      <c r="O22" s="5">
        <f t="shared" si="0"/>
        <v>0</v>
      </c>
      <c r="P22" s="50"/>
      <c r="Q22" s="50"/>
      <c r="R22" s="50"/>
      <c r="S22" s="50"/>
      <c r="T22" s="50"/>
    </row>
    <row r="23" spans="1:20" ht="12" customHeight="1" x14ac:dyDescent="0.2">
      <c r="A23" s="40">
        <v>4</v>
      </c>
      <c r="B23" s="52" t="s">
        <v>29</v>
      </c>
      <c r="C23" s="45" t="s">
        <v>43</v>
      </c>
      <c r="D23" s="46" t="s">
        <v>44</v>
      </c>
      <c r="E23" s="46">
        <v>1.7999999999999999E-2</v>
      </c>
      <c r="F23" s="47">
        <f>H23+J23+Q23</f>
        <v>366.67</v>
      </c>
      <c r="G23" s="51"/>
      <c r="H23" s="50">
        <f>G23*$P$3/1000</f>
        <v>0</v>
      </c>
      <c r="I23" s="51"/>
      <c r="J23" s="50">
        <f>I23*$P$4/1000</f>
        <v>0</v>
      </c>
      <c r="K23" s="6" t="s">
        <v>45</v>
      </c>
      <c r="L23" s="39" t="s">
        <v>44</v>
      </c>
      <c r="M23" s="6">
        <v>1</v>
      </c>
      <c r="N23" s="39">
        <v>366.67</v>
      </c>
      <c r="O23" s="5">
        <f t="shared" si="0"/>
        <v>366.67</v>
      </c>
      <c r="P23" s="50">
        <f>E23*F23</f>
        <v>6.60006</v>
      </c>
      <c r="Q23" s="50">
        <f>SUM(O23:O26)</f>
        <v>366.67</v>
      </c>
      <c r="R23" s="50">
        <f>E23*Q23</f>
        <v>6.60006</v>
      </c>
      <c r="S23" s="50">
        <f>E23*G23</f>
        <v>0</v>
      </c>
      <c r="T23" s="50">
        <f>E23*I23</f>
        <v>0</v>
      </c>
    </row>
    <row r="24" spans="1:20" ht="12" customHeight="1" x14ac:dyDescent="0.2">
      <c r="A24" s="41"/>
      <c r="B24" s="52"/>
      <c r="C24" s="45"/>
      <c r="D24" s="46"/>
      <c r="E24" s="46"/>
      <c r="F24" s="48"/>
      <c r="G24" s="51"/>
      <c r="H24" s="50"/>
      <c r="I24" s="51"/>
      <c r="J24" s="50"/>
      <c r="K24" s="6"/>
      <c r="L24" s="6"/>
      <c r="M24" s="6"/>
      <c r="N24" s="5"/>
      <c r="O24" s="5">
        <f t="shared" si="0"/>
        <v>0</v>
      </c>
      <c r="P24" s="50"/>
      <c r="Q24" s="50"/>
      <c r="R24" s="50"/>
      <c r="S24" s="50"/>
      <c r="T24" s="50"/>
    </row>
    <row r="25" spans="1:20" ht="12" customHeight="1" x14ac:dyDescent="0.2">
      <c r="A25" s="41"/>
      <c r="B25" s="52"/>
      <c r="C25" s="45"/>
      <c r="D25" s="46"/>
      <c r="E25" s="46"/>
      <c r="F25" s="48"/>
      <c r="G25" s="51"/>
      <c r="H25" s="50"/>
      <c r="I25" s="51"/>
      <c r="J25" s="50"/>
      <c r="K25" s="6"/>
      <c r="L25" s="6"/>
      <c r="M25" s="29"/>
      <c r="N25" s="5"/>
      <c r="O25" s="5">
        <f t="shared" si="0"/>
        <v>0</v>
      </c>
      <c r="P25" s="50"/>
      <c r="Q25" s="50"/>
      <c r="R25" s="50"/>
      <c r="S25" s="50"/>
      <c r="T25" s="50"/>
    </row>
    <row r="26" spans="1:20" ht="12" customHeight="1" x14ac:dyDescent="0.2">
      <c r="A26" s="42"/>
      <c r="B26" s="52"/>
      <c r="C26" s="45"/>
      <c r="D26" s="46"/>
      <c r="E26" s="46"/>
      <c r="F26" s="49"/>
      <c r="G26" s="51"/>
      <c r="H26" s="50"/>
      <c r="I26" s="51"/>
      <c r="J26" s="50"/>
      <c r="K26" s="6"/>
      <c r="L26" s="6"/>
      <c r="M26" s="6"/>
      <c r="N26" s="5"/>
      <c r="O26" s="5">
        <f t="shared" si="0"/>
        <v>0</v>
      </c>
      <c r="P26" s="50"/>
      <c r="Q26" s="50"/>
      <c r="R26" s="50"/>
      <c r="S26" s="50"/>
      <c r="T26" s="50"/>
    </row>
    <row r="27" spans="1:20" ht="12" customHeight="1" x14ac:dyDescent="0.2">
      <c r="A27" s="40">
        <v>5</v>
      </c>
      <c r="B27" s="45" t="s">
        <v>46</v>
      </c>
      <c r="C27" s="53" t="s">
        <v>75</v>
      </c>
      <c r="D27" s="46" t="s">
        <v>47</v>
      </c>
      <c r="E27" s="46">
        <v>1</v>
      </c>
      <c r="F27" s="47">
        <f>H27+J27+Q27</f>
        <v>13.267590599999998</v>
      </c>
      <c r="G27" s="51">
        <v>2.06</v>
      </c>
      <c r="H27" s="50">
        <f>G27*$P$3/1000</f>
        <v>4.2673518000000001</v>
      </c>
      <c r="I27" s="51">
        <v>1.91</v>
      </c>
      <c r="J27" s="50">
        <f>I27*$P$4/1000</f>
        <v>5.6052387999999995</v>
      </c>
      <c r="K27" s="6" t="s">
        <v>48</v>
      </c>
      <c r="L27" s="6" t="s">
        <v>47</v>
      </c>
      <c r="M27" s="6">
        <v>1</v>
      </c>
      <c r="N27" s="39">
        <v>3.395</v>
      </c>
      <c r="O27" s="5">
        <f t="shared" si="0"/>
        <v>3.395</v>
      </c>
      <c r="P27" s="50">
        <f>E27*F27</f>
        <v>13.267590599999998</v>
      </c>
      <c r="Q27" s="50">
        <f>SUM(O27:O30)</f>
        <v>3.395</v>
      </c>
      <c r="R27" s="50">
        <f>E27*Q27</f>
        <v>3.395</v>
      </c>
      <c r="S27" s="50">
        <f>E27*G27</f>
        <v>2.06</v>
      </c>
      <c r="T27" s="50">
        <f>E27*I27</f>
        <v>1.91</v>
      </c>
    </row>
    <row r="28" spans="1:20" ht="12" customHeight="1" x14ac:dyDescent="0.2">
      <c r="A28" s="41"/>
      <c r="B28" s="45"/>
      <c r="C28" s="53"/>
      <c r="D28" s="46"/>
      <c r="E28" s="46"/>
      <c r="F28" s="48"/>
      <c r="G28" s="51"/>
      <c r="H28" s="50"/>
      <c r="I28" s="51"/>
      <c r="J28" s="50"/>
      <c r="K28" s="6"/>
      <c r="L28" s="6"/>
      <c r="M28" s="6"/>
      <c r="N28" s="5"/>
      <c r="O28" s="5">
        <f t="shared" si="0"/>
        <v>0</v>
      </c>
      <c r="P28" s="50"/>
      <c r="Q28" s="50"/>
      <c r="R28" s="50"/>
      <c r="S28" s="50"/>
      <c r="T28" s="50"/>
    </row>
    <row r="29" spans="1:20" ht="12" customHeight="1" x14ac:dyDescent="0.2">
      <c r="A29" s="41"/>
      <c r="B29" s="45"/>
      <c r="C29" s="53"/>
      <c r="D29" s="46"/>
      <c r="E29" s="46"/>
      <c r="F29" s="48"/>
      <c r="G29" s="51"/>
      <c r="H29" s="50"/>
      <c r="I29" s="51"/>
      <c r="J29" s="50"/>
      <c r="K29" s="6"/>
      <c r="L29" s="6"/>
      <c r="M29" s="29"/>
      <c r="N29" s="5"/>
      <c r="O29" s="5">
        <f t="shared" si="0"/>
        <v>0</v>
      </c>
      <c r="P29" s="50"/>
      <c r="Q29" s="50"/>
      <c r="R29" s="50"/>
      <c r="S29" s="50"/>
      <c r="T29" s="50"/>
    </row>
    <row r="30" spans="1:20" ht="12" customHeight="1" x14ac:dyDescent="0.2">
      <c r="A30" s="42"/>
      <c r="B30" s="45"/>
      <c r="C30" s="53"/>
      <c r="D30" s="46"/>
      <c r="E30" s="46"/>
      <c r="F30" s="49"/>
      <c r="G30" s="51"/>
      <c r="H30" s="50"/>
      <c r="I30" s="51"/>
      <c r="J30" s="50"/>
      <c r="K30" s="6"/>
      <c r="L30" s="6"/>
      <c r="M30" s="6"/>
      <c r="N30" s="5"/>
      <c r="O30" s="5">
        <f t="shared" si="0"/>
        <v>0</v>
      </c>
      <c r="P30" s="50"/>
      <c r="Q30" s="50"/>
      <c r="R30" s="50"/>
      <c r="S30" s="50"/>
      <c r="T30" s="50"/>
    </row>
    <row r="31" spans="1:20" ht="12" customHeight="1" x14ac:dyDescent="0.2">
      <c r="A31" s="40">
        <v>6</v>
      </c>
      <c r="B31" s="45" t="s">
        <v>49</v>
      </c>
      <c r="C31" s="53" t="s">
        <v>76</v>
      </c>
      <c r="D31" s="46" t="s">
        <v>47</v>
      </c>
      <c r="E31" s="46">
        <v>1</v>
      </c>
      <c r="F31" s="47">
        <f>H31+J31+Q31</f>
        <v>41.418127200000001</v>
      </c>
      <c r="G31" s="51">
        <v>3.6</v>
      </c>
      <c r="H31" s="50">
        <f>G31*$P$3/1000</f>
        <v>7.4575080000000007</v>
      </c>
      <c r="I31" s="51">
        <v>2.44</v>
      </c>
      <c r="J31" s="50">
        <f>I31*$P$4/1000</f>
        <v>7.1606191999999993</v>
      </c>
      <c r="K31" s="6" t="s">
        <v>50</v>
      </c>
      <c r="L31" s="6" t="s">
        <v>47</v>
      </c>
      <c r="M31" s="6">
        <v>1</v>
      </c>
      <c r="N31" s="5">
        <v>26.8</v>
      </c>
      <c r="O31" s="5">
        <f t="shared" ref="O31:O38" si="1">M31*N31</f>
        <v>26.8</v>
      </c>
      <c r="P31" s="50">
        <f>E31*F31</f>
        <v>41.418127200000001</v>
      </c>
      <c r="Q31" s="50">
        <f>SUM(O31:O34)</f>
        <v>26.8</v>
      </c>
      <c r="R31" s="50">
        <f>E31*Q31</f>
        <v>26.8</v>
      </c>
      <c r="S31" s="50">
        <f>E31*G31</f>
        <v>3.6</v>
      </c>
      <c r="T31" s="50">
        <f>E31*I31</f>
        <v>2.44</v>
      </c>
    </row>
    <row r="32" spans="1:20" ht="12" customHeight="1" x14ac:dyDescent="0.2">
      <c r="A32" s="41"/>
      <c r="B32" s="45"/>
      <c r="C32" s="53"/>
      <c r="D32" s="46"/>
      <c r="E32" s="46"/>
      <c r="F32" s="48"/>
      <c r="G32" s="51"/>
      <c r="H32" s="50"/>
      <c r="I32" s="51"/>
      <c r="J32" s="50"/>
      <c r="K32" s="6"/>
      <c r="L32" s="6"/>
      <c r="M32" s="6"/>
      <c r="N32" s="5"/>
      <c r="O32" s="5">
        <f t="shared" si="1"/>
        <v>0</v>
      </c>
      <c r="P32" s="50"/>
      <c r="Q32" s="50"/>
      <c r="R32" s="50"/>
      <c r="S32" s="50"/>
      <c r="T32" s="50"/>
    </row>
    <row r="33" spans="1:20" ht="12" customHeight="1" x14ac:dyDescent="0.2">
      <c r="A33" s="41"/>
      <c r="B33" s="45"/>
      <c r="C33" s="53"/>
      <c r="D33" s="46"/>
      <c r="E33" s="46"/>
      <c r="F33" s="48"/>
      <c r="G33" s="51"/>
      <c r="H33" s="50"/>
      <c r="I33" s="51"/>
      <c r="J33" s="50"/>
      <c r="K33" s="6"/>
      <c r="L33" s="6"/>
      <c r="M33" s="29"/>
      <c r="N33" s="5"/>
      <c r="O33" s="5">
        <f t="shared" si="1"/>
        <v>0</v>
      </c>
      <c r="P33" s="50"/>
      <c r="Q33" s="50"/>
      <c r="R33" s="50"/>
      <c r="S33" s="50"/>
      <c r="T33" s="50"/>
    </row>
    <row r="34" spans="1:20" ht="12" customHeight="1" x14ac:dyDescent="0.2">
      <c r="A34" s="42"/>
      <c r="B34" s="45"/>
      <c r="C34" s="53"/>
      <c r="D34" s="46"/>
      <c r="E34" s="46"/>
      <c r="F34" s="49"/>
      <c r="G34" s="51"/>
      <c r="H34" s="50"/>
      <c r="I34" s="51"/>
      <c r="J34" s="50"/>
      <c r="K34" s="6"/>
      <c r="L34" s="6"/>
      <c r="M34" s="6"/>
      <c r="N34" s="5"/>
      <c r="O34" s="5">
        <f t="shared" si="1"/>
        <v>0</v>
      </c>
      <c r="P34" s="50"/>
      <c r="Q34" s="50"/>
      <c r="R34" s="50"/>
      <c r="S34" s="50"/>
      <c r="T34" s="50"/>
    </row>
    <row r="35" spans="1:20" ht="12" customHeight="1" x14ac:dyDescent="0.2">
      <c r="A35" s="40">
        <v>7</v>
      </c>
      <c r="B35" s="45" t="s">
        <v>77</v>
      </c>
      <c r="C35" s="53" t="s">
        <v>78</v>
      </c>
      <c r="D35" s="46" t="s">
        <v>47</v>
      </c>
      <c r="E35" s="46">
        <v>2</v>
      </c>
      <c r="F35" s="47">
        <f>H35+J35+Q35</f>
        <v>13.5616406</v>
      </c>
      <c r="G35" s="51">
        <v>1.54</v>
      </c>
      <c r="H35" s="50">
        <f>G35*$P$3/1000</f>
        <v>3.1901562000000006</v>
      </c>
      <c r="I35" s="51">
        <v>3.33</v>
      </c>
      <c r="J35" s="50">
        <f>I35*$P$4/1000</f>
        <v>9.7724843999999997</v>
      </c>
      <c r="K35" s="6" t="s">
        <v>79</v>
      </c>
      <c r="L35" s="6" t="s">
        <v>47</v>
      </c>
      <c r="M35" s="6">
        <v>1</v>
      </c>
      <c r="N35" s="39">
        <v>0.59899999999999998</v>
      </c>
      <c r="O35" s="5">
        <f t="shared" si="1"/>
        <v>0.59899999999999998</v>
      </c>
      <c r="P35" s="50">
        <f>E35*F35</f>
        <v>27.123281200000001</v>
      </c>
      <c r="Q35" s="50">
        <f>SUM(O35:O38)</f>
        <v>0.59899999999999998</v>
      </c>
      <c r="R35" s="50">
        <f>E35*Q35</f>
        <v>1.198</v>
      </c>
      <c r="S35" s="50">
        <f>E35*G35</f>
        <v>3.08</v>
      </c>
      <c r="T35" s="50">
        <f>E35*I35</f>
        <v>6.66</v>
      </c>
    </row>
    <row r="36" spans="1:20" ht="12" customHeight="1" x14ac:dyDescent="0.2">
      <c r="A36" s="41"/>
      <c r="B36" s="45"/>
      <c r="C36" s="53"/>
      <c r="D36" s="46"/>
      <c r="E36" s="46"/>
      <c r="F36" s="48"/>
      <c r="G36" s="51"/>
      <c r="H36" s="50"/>
      <c r="I36" s="51"/>
      <c r="J36" s="50"/>
      <c r="K36" s="6"/>
      <c r="L36" s="6"/>
      <c r="M36" s="6"/>
      <c r="N36" s="5"/>
      <c r="O36" s="5">
        <f t="shared" si="1"/>
        <v>0</v>
      </c>
      <c r="P36" s="50"/>
      <c r="Q36" s="50"/>
      <c r="R36" s="50"/>
      <c r="S36" s="50"/>
      <c r="T36" s="50"/>
    </row>
    <row r="37" spans="1:20" ht="12" customHeight="1" x14ac:dyDescent="0.2">
      <c r="A37" s="41"/>
      <c r="B37" s="45"/>
      <c r="C37" s="53"/>
      <c r="D37" s="46"/>
      <c r="E37" s="46"/>
      <c r="F37" s="48"/>
      <c r="G37" s="51"/>
      <c r="H37" s="50"/>
      <c r="I37" s="51"/>
      <c r="J37" s="50"/>
      <c r="K37" s="6"/>
      <c r="L37" s="6"/>
      <c r="M37" s="29"/>
      <c r="N37" s="5"/>
      <c r="O37" s="5">
        <f t="shared" si="1"/>
        <v>0</v>
      </c>
      <c r="P37" s="50"/>
      <c r="Q37" s="50"/>
      <c r="R37" s="50"/>
      <c r="S37" s="50"/>
      <c r="T37" s="50"/>
    </row>
    <row r="38" spans="1:20" ht="12" customHeight="1" x14ac:dyDescent="0.2">
      <c r="A38" s="42"/>
      <c r="B38" s="45"/>
      <c r="C38" s="53"/>
      <c r="D38" s="46"/>
      <c r="E38" s="46"/>
      <c r="F38" s="49"/>
      <c r="G38" s="51"/>
      <c r="H38" s="50"/>
      <c r="I38" s="51"/>
      <c r="J38" s="50"/>
      <c r="K38" s="6"/>
      <c r="L38" s="6"/>
      <c r="M38" s="6"/>
      <c r="N38" s="5"/>
      <c r="O38" s="5">
        <f t="shared" si="1"/>
        <v>0</v>
      </c>
      <c r="P38" s="50"/>
      <c r="Q38" s="50"/>
      <c r="R38" s="50"/>
      <c r="S38" s="50"/>
      <c r="T38" s="50"/>
    </row>
    <row r="39" spans="1:20" ht="12" customHeight="1" x14ac:dyDescent="0.2">
      <c r="A39" s="40">
        <v>8</v>
      </c>
      <c r="B39" s="43" t="s">
        <v>80</v>
      </c>
      <c r="C39" s="69" t="s">
        <v>81</v>
      </c>
      <c r="D39" s="46" t="s">
        <v>47</v>
      </c>
      <c r="E39" s="46">
        <v>2</v>
      </c>
      <c r="F39" s="47">
        <f>H39+J39+Q39</f>
        <v>37.067054399999996</v>
      </c>
      <c r="G39" s="51">
        <v>0.57599999999999996</v>
      </c>
      <c r="H39" s="50">
        <f>G39*$P$3/1000</f>
        <v>1.19320128</v>
      </c>
      <c r="I39" s="51">
        <v>0.58399999999999996</v>
      </c>
      <c r="J39" s="50">
        <f>I39*$P$4/1000</f>
        <v>1.7138531199999998</v>
      </c>
      <c r="K39" s="6" t="s">
        <v>52</v>
      </c>
      <c r="L39" s="6" t="s">
        <v>47</v>
      </c>
      <c r="M39" s="6">
        <v>1</v>
      </c>
      <c r="N39" s="39">
        <v>34.159999999999997</v>
      </c>
      <c r="O39" s="5">
        <f t="shared" ref="O39:O46" si="2">M39*N39</f>
        <v>34.159999999999997</v>
      </c>
      <c r="P39" s="50">
        <f>E39*F39</f>
        <v>74.134108799999993</v>
      </c>
      <c r="Q39" s="50">
        <f>SUM(O39:O42)</f>
        <v>34.159999999999997</v>
      </c>
      <c r="R39" s="50">
        <f>E39*Q39</f>
        <v>68.319999999999993</v>
      </c>
      <c r="S39" s="50">
        <f>E39*G39</f>
        <v>1.1519999999999999</v>
      </c>
      <c r="T39" s="50">
        <f>E39*I39</f>
        <v>1.1679999999999999</v>
      </c>
    </row>
    <row r="40" spans="1:20" ht="12" customHeight="1" x14ac:dyDescent="0.2">
      <c r="A40" s="41"/>
      <c r="B40" s="44"/>
      <c r="C40" s="70"/>
      <c r="D40" s="46"/>
      <c r="E40" s="46"/>
      <c r="F40" s="48"/>
      <c r="G40" s="51"/>
      <c r="H40" s="50"/>
      <c r="I40" s="51"/>
      <c r="J40" s="50"/>
      <c r="K40" s="6"/>
      <c r="L40" s="6"/>
      <c r="M40" s="6"/>
      <c r="N40" s="5"/>
      <c r="O40" s="5">
        <f t="shared" si="2"/>
        <v>0</v>
      </c>
      <c r="P40" s="50"/>
      <c r="Q40" s="50"/>
      <c r="R40" s="50"/>
      <c r="S40" s="50"/>
      <c r="T40" s="50"/>
    </row>
    <row r="41" spans="1:20" ht="12" customHeight="1" x14ac:dyDescent="0.2">
      <c r="A41" s="41"/>
      <c r="B41" s="44"/>
      <c r="C41" s="70"/>
      <c r="D41" s="46"/>
      <c r="E41" s="46"/>
      <c r="F41" s="48"/>
      <c r="G41" s="51"/>
      <c r="H41" s="50"/>
      <c r="I41" s="51"/>
      <c r="J41" s="50"/>
      <c r="K41" s="6"/>
      <c r="L41" s="6"/>
      <c r="M41" s="29"/>
      <c r="N41" s="5"/>
      <c r="O41" s="5">
        <f t="shared" si="2"/>
        <v>0</v>
      </c>
      <c r="P41" s="50"/>
      <c r="Q41" s="50"/>
      <c r="R41" s="50"/>
      <c r="S41" s="50"/>
      <c r="T41" s="50"/>
    </row>
    <row r="42" spans="1:20" ht="12" customHeight="1" x14ac:dyDescent="0.2">
      <c r="A42" s="42"/>
      <c r="B42" s="75"/>
      <c r="C42" s="71"/>
      <c r="D42" s="46"/>
      <c r="E42" s="46"/>
      <c r="F42" s="49"/>
      <c r="G42" s="51"/>
      <c r="H42" s="50"/>
      <c r="I42" s="51"/>
      <c r="J42" s="50"/>
      <c r="K42" s="6"/>
      <c r="L42" s="6"/>
      <c r="M42" s="6"/>
      <c r="N42" s="5"/>
      <c r="O42" s="5">
        <f t="shared" si="2"/>
        <v>0</v>
      </c>
      <c r="P42" s="50"/>
      <c r="Q42" s="50"/>
      <c r="R42" s="50"/>
      <c r="S42" s="50"/>
      <c r="T42" s="50"/>
    </row>
    <row r="43" spans="1:20" ht="12" customHeight="1" x14ac:dyDescent="0.2">
      <c r="A43" s="40">
        <v>9</v>
      </c>
      <c r="B43" s="45" t="s">
        <v>82</v>
      </c>
      <c r="C43" s="53" t="s">
        <v>83</v>
      </c>
      <c r="D43" s="46" t="s">
        <v>47</v>
      </c>
      <c r="E43" s="46">
        <v>1</v>
      </c>
      <c r="F43" s="47">
        <f>H43+J43+Q43</f>
        <v>2.8774410000000001</v>
      </c>
      <c r="G43" s="51">
        <v>0.18</v>
      </c>
      <c r="H43" s="50">
        <f>G43*$P$3/1000</f>
        <v>0.37287540000000002</v>
      </c>
      <c r="I43" s="51">
        <v>0.42</v>
      </c>
      <c r="J43" s="50">
        <f>I43*$P$4/1000</f>
        <v>1.2325655999999998</v>
      </c>
      <c r="K43" s="6" t="s">
        <v>84</v>
      </c>
      <c r="L43" s="6" t="s">
        <v>47</v>
      </c>
      <c r="M43" s="6">
        <v>1</v>
      </c>
      <c r="N43" s="39">
        <v>1.0720000000000001</v>
      </c>
      <c r="O43" s="5">
        <f t="shared" si="2"/>
        <v>1.0720000000000001</v>
      </c>
      <c r="P43" s="50">
        <f>E43*F43</f>
        <v>2.8774410000000001</v>
      </c>
      <c r="Q43" s="50">
        <f>SUM(O43:O46)</f>
        <v>1.272</v>
      </c>
      <c r="R43" s="50">
        <f>E43*Q43</f>
        <v>1.272</v>
      </c>
      <c r="S43" s="50">
        <f>E43*G43</f>
        <v>0.18</v>
      </c>
      <c r="T43" s="50">
        <f>E43*I43</f>
        <v>0.42</v>
      </c>
    </row>
    <row r="44" spans="1:20" ht="12" customHeight="1" x14ac:dyDescent="0.2">
      <c r="A44" s="41"/>
      <c r="B44" s="45"/>
      <c r="C44" s="53"/>
      <c r="D44" s="46"/>
      <c r="E44" s="46"/>
      <c r="F44" s="48"/>
      <c r="G44" s="51"/>
      <c r="H44" s="50"/>
      <c r="I44" s="51"/>
      <c r="J44" s="50"/>
      <c r="K44" s="6"/>
      <c r="L44" s="6"/>
      <c r="M44" s="6"/>
      <c r="N44" s="39"/>
      <c r="O44" s="5">
        <f t="shared" si="2"/>
        <v>0</v>
      </c>
      <c r="P44" s="50"/>
      <c r="Q44" s="50"/>
      <c r="R44" s="50"/>
      <c r="S44" s="50"/>
      <c r="T44" s="50"/>
    </row>
    <row r="45" spans="1:20" ht="12" customHeight="1" x14ac:dyDescent="0.2">
      <c r="A45" s="41"/>
      <c r="B45" s="45"/>
      <c r="C45" s="53"/>
      <c r="D45" s="46"/>
      <c r="E45" s="46"/>
      <c r="F45" s="48"/>
      <c r="G45" s="51"/>
      <c r="H45" s="50"/>
      <c r="I45" s="51"/>
      <c r="J45" s="50"/>
      <c r="K45" s="6" t="s">
        <v>85</v>
      </c>
      <c r="L45" s="6" t="s">
        <v>47</v>
      </c>
      <c r="M45" s="31">
        <v>2</v>
      </c>
      <c r="N45" s="39">
        <v>0.1</v>
      </c>
      <c r="O45" s="5">
        <f t="shared" si="2"/>
        <v>0.2</v>
      </c>
      <c r="P45" s="50"/>
      <c r="Q45" s="50"/>
      <c r="R45" s="50"/>
      <c r="S45" s="50"/>
      <c r="T45" s="50"/>
    </row>
    <row r="46" spans="1:20" ht="12" customHeight="1" x14ac:dyDescent="0.2">
      <c r="A46" s="42"/>
      <c r="B46" s="45"/>
      <c r="C46" s="53"/>
      <c r="D46" s="46"/>
      <c r="E46" s="46"/>
      <c r="F46" s="49"/>
      <c r="G46" s="51"/>
      <c r="H46" s="50"/>
      <c r="I46" s="51"/>
      <c r="J46" s="50"/>
      <c r="K46" s="6"/>
      <c r="L46" s="6"/>
      <c r="M46" s="6"/>
      <c r="N46" s="5"/>
      <c r="O46" s="5">
        <f t="shared" si="2"/>
        <v>0</v>
      </c>
      <c r="P46" s="50"/>
      <c r="Q46" s="50"/>
      <c r="R46" s="50"/>
      <c r="S46" s="50"/>
      <c r="T46" s="50"/>
    </row>
    <row r="47" spans="1:20" ht="12" customHeight="1" x14ac:dyDescent="0.2">
      <c r="A47" s="40">
        <v>10</v>
      </c>
      <c r="B47" s="45" t="s">
        <v>29</v>
      </c>
      <c r="C47" s="53" t="s">
        <v>86</v>
      </c>
      <c r="D47" s="46" t="s">
        <v>47</v>
      </c>
      <c r="E47" s="46">
        <v>2</v>
      </c>
      <c r="F47" s="47">
        <f>H47+J47+Q47</f>
        <v>0.3</v>
      </c>
      <c r="G47" s="51"/>
      <c r="H47" s="50">
        <f>G47*$P$3/1000</f>
        <v>0</v>
      </c>
      <c r="I47" s="51"/>
      <c r="J47" s="50">
        <f>I47*$P$4/1000</f>
        <v>0</v>
      </c>
      <c r="K47" s="6" t="s">
        <v>53</v>
      </c>
      <c r="L47" s="6" t="s">
        <v>47</v>
      </c>
      <c r="M47" s="6">
        <v>1</v>
      </c>
      <c r="N47" s="39">
        <v>0.3</v>
      </c>
      <c r="O47" s="5">
        <f t="shared" ref="O47:O82" si="3">M47*N47</f>
        <v>0.3</v>
      </c>
      <c r="P47" s="50">
        <f>E47*F47</f>
        <v>0.6</v>
      </c>
      <c r="Q47" s="50">
        <f>SUM(O47:O50)</f>
        <v>0.3</v>
      </c>
      <c r="R47" s="68">
        <f>E47*Q47</f>
        <v>0.6</v>
      </c>
      <c r="S47" s="50">
        <f>E47*G47</f>
        <v>0</v>
      </c>
      <c r="T47" s="50">
        <f>E47*I47</f>
        <v>0</v>
      </c>
    </row>
    <row r="48" spans="1:20" ht="12" customHeight="1" x14ac:dyDescent="0.2">
      <c r="A48" s="41"/>
      <c r="B48" s="45"/>
      <c r="C48" s="53"/>
      <c r="D48" s="46"/>
      <c r="E48" s="46"/>
      <c r="F48" s="48"/>
      <c r="G48" s="51"/>
      <c r="H48" s="50"/>
      <c r="I48" s="51"/>
      <c r="J48" s="50"/>
      <c r="K48" s="24"/>
      <c r="L48" s="25"/>
      <c r="M48" s="26"/>
      <c r="N48" s="5"/>
      <c r="O48" s="5">
        <f t="shared" si="3"/>
        <v>0</v>
      </c>
      <c r="P48" s="50"/>
      <c r="Q48" s="50"/>
      <c r="R48" s="68"/>
      <c r="S48" s="50"/>
      <c r="T48" s="50"/>
    </row>
    <row r="49" spans="1:20" ht="12" customHeight="1" x14ac:dyDescent="0.2">
      <c r="A49" s="41"/>
      <c r="B49" s="45"/>
      <c r="C49" s="53"/>
      <c r="D49" s="46"/>
      <c r="E49" s="46"/>
      <c r="F49" s="48"/>
      <c r="G49" s="51"/>
      <c r="H49" s="50"/>
      <c r="I49" s="51"/>
      <c r="J49" s="50"/>
      <c r="K49" s="27"/>
      <c r="L49" s="28"/>
      <c r="M49" s="36"/>
      <c r="N49" s="5"/>
      <c r="O49" s="5">
        <f t="shared" si="3"/>
        <v>0</v>
      </c>
      <c r="P49" s="50"/>
      <c r="Q49" s="50"/>
      <c r="R49" s="68"/>
      <c r="S49" s="50"/>
      <c r="T49" s="50"/>
    </row>
    <row r="50" spans="1:20" ht="12" customHeight="1" x14ac:dyDescent="0.2">
      <c r="A50" s="42"/>
      <c r="B50" s="45"/>
      <c r="C50" s="53"/>
      <c r="D50" s="46"/>
      <c r="E50" s="46"/>
      <c r="F50" s="49"/>
      <c r="G50" s="51"/>
      <c r="H50" s="50"/>
      <c r="I50" s="51"/>
      <c r="J50" s="50"/>
      <c r="K50" s="6"/>
      <c r="L50" s="6"/>
      <c r="M50" s="6"/>
      <c r="N50" s="5"/>
      <c r="O50" s="5">
        <f t="shared" si="3"/>
        <v>0</v>
      </c>
      <c r="P50" s="50"/>
      <c r="Q50" s="50"/>
      <c r="R50" s="68"/>
      <c r="S50" s="50"/>
      <c r="T50" s="50"/>
    </row>
    <row r="51" spans="1:20" ht="12" customHeight="1" x14ac:dyDescent="0.2">
      <c r="A51" s="40">
        <v>11</v>
      </c>
      <c r="B51" s="45" t="s">
        <v>29</v>
      </c>
      <c r="C51" s="53" t="s">
        <v>87</v>
      </c>
      <c r="D51" s="46" t="s">
        <v>47</v>
      </c>
      <c r="E51" s="46">
        <v>2</v>
      </c>
      <c r="F51" s="47">
        <f>H51+J51+Q51</f>
        <v>0.4</v>
      </c>
      <c r="G51" s="51"/>
      <c r="H51" s="50">
        <f>G51*$P$3/1000</f>
        <v>0</v>
      </c>
      <c r="I51" s="51"/>
      <c r="J51" s="50">
        <f>I51*$P$4/1000</f>
        <v>0</v>
      </c>
      <c r="K51" s="6" t="s">
        <v>88</v>
      </c>
      <c r="L51" s="6" t="s">
        <v>47</v>
      </c>
      <c r="M51" s="6">
        <v>1</v>
      </c>
      <c r="N51" s="39">
        <v>0.4</v>
      </c>
      <c r="O51" s="5">
        <f t="shared" si="3"/>
        <v>0.4</v>
      </c>
      <c r="P51" s="50">
        <f>E51*F51</f>
        <v>0.8</v>
      </c>
      <c r="Q51" s="50">
        <f>SUM(O51:O54)</f>
        <v>0.4</v>
      </c>
      <c r="R51" s="68">
        <f>E51*Q51</f>
        <v>0.8</v>
      </c>
      <c r="S51" s="50">
        <f>E51*G51</f>
        <v>0</v>
      </c>
      <c r="T51" s="50">
        <f>E51*I51</f>
        <v>0</v>
      </c>
    </row>
    <row r="52" spans="1:20" ht="12" customHeight="1" x14ac:dyDescent="0.2">
      <c r="A52" s="41"/>
      <c r="B52" s="45"/>
      <c r="C52" s="53"/>
      <c r="D52" s="46"/>
      <c r="E52" s="46"/>
      <c r="F52" s="48"/>
      <c r="G52" s="51"/>
      <c r="H52" s="50"/>
      <c r="I52" s="51"/>
      <c r="J52" s="50"/>
      <c r="K52" s="24"/>
      <c r="L52" s="25"/>
      <c r="M52" s="26"/>
      <c r="N52" s="5"/>
      <c r="O52" s="5">
        <f t="shared" si="3"/>
        <v>0</v>
      </c>
      <c r="P52" s="50"/>
      <c r="Q52" s="50"/>
      <c r="R52" s="68"/>
      <c r="S52" s="50"/>
      <c r="T52" s="50"/>
    </row>
    <row r="53" spans="1:20" ht="12" customHeight="1" x14ac:dyDescent="0.2">
      <c r="A53" s="41"/>
      <c r="B53" s="45"/>
      <c r="C53" s="53"/>
      <c r="D53" s="46"/>
      <c r="E53" s="46"/>
      <c r="F53" s="48"/>
      <c r="G53" s="51"/>
      <c r="H53" s="50"/>
      <c r="I53" s="51"/>
      <c r="J53" s="50"/>
      <c r="K53" s="27"/>
      <c r="L53" s="28"/>
      <c r="M53" s="30"/>
      <c r="N53" s="5"/>
      <c r="O53" s="5">
        <f t="shared" si="3"/>
        <v>0</v>
      </c>
      <c r="P53" s="50"/>
      <c r="Q53" s="50"/>
      <c r="R53" s="68"/>
      <c r="S53" s="50"/>
      <c r="T53" s="50"/>
    </row>
    <row r="54" spans="1:20" ht="12" customHeight="1" x14ac:dyDescent="0.2">
      <c r="A54" s="42"/>
      <c r="B54" s="45"/>
      <c r="C54" s="53"/>
      <c r="D54" s="46"/>
      <c r="E54" s="46"/>
      <c r="F54" s="49"/>
      <c r="G54" s="51"/>
      <c r="H54" s="50"/>
      <c r="I54" s="51"/>
      <c r="J54" s="50"/>
      <c r="K54" s="6"/>
      <c r="L54" s="6"/>
      <c r="M54" s="6"/>
      <c r="N54" s="5"/>
      <c r="O54" s="5">
        <f t="shared" si="3"/>
        <v>0</v>
      </c>
      <c r="P54" s="50"/>
      <c r="Q54" s="50"/>
      <c r="R54" s="68"/>
      <c r="S54" s="50"/>
      <c r="T54" s="50"/>
    </row>
    <row r="55" spans="1:20" ht="12" customHeight="1" x14ac:dyDescent="0.2">
      <c r="A55" s="40">
        <v>12</v>
      </c>
      <c r="B55" s="52" t="s">
        <v>29</v>
      </c>
      <c r="C55" s="45" t="s">
        <v>54</v>
      </c>
      <c r="D55" s="46" t="s">
        <v>28</v>
      </c>
      <c r="E55" s="54">
        <v>1.93</v>
      </c>
      <c r="F55" s="47">
        <f>H55+J55+Q55</f>
        <v>0.44700000000000001</v>
      </c>
      <c r="G55" s="51"/>
      <c r="H55" s="50">
        <f>G55*$P$3/1000</f>
        <v>0</v>
      </c>
      <c r="I55" s="51"/>
      <c r="J55" s="50">
        <f>I55*$P$4/1000</f>
        <v>0</v>
      </c>
      <c r="K55" s="23" t="s">
        <v>51</v>
      </c>
      <c r="L55" s="6" t="s">
        <v>28</v>
      </c>
      <c r="M55" s="6">
        <v>1</v>
      </c>
      <c r="N55" s="39">
        <v>0.44700000000000001</v>
      </c>
      <c r="O55" s="5">
        <f t="shared" si="3"/>
        <v>0.44700000000000001</v>
      </c>
      <c r="P55" s="50">
        <f>E55*F55</f>
        <v>0.86270999999999998</v>
      </c>
      <c r="Q55" s="50">
        <f>SUM(O55:O58)</f>
        <v>0.44700000000000001</v>
      </c>
      <c r="R55" s="68">
        <f>E55*Q55</f>
        <v>0.86270999999999998</v>
      </c>
      <c r="S55" s="50">
        <f>E55*G55</f>
        <v>0</v>
      </c>
      <c r="T55" s="50">
        <f>E55*I55</f>
        <v>0</v>
      </c>
    </row>
    <row r="56" spans="1:20" ht="12" customHeight="1" x14ac:dyDescent="0.2">
      <c r="A56" s="41"/>
      <c r="B56" s="52"/>
      <c r="C56" s="45"/>
      <c r="D56" s="46"/>
      <c r="E56" s="54"/>
      <c r="F56" s="48"/>
      <c r="G56" s="51"/>
      <c r="H56" s="50"/>
      <c r="I56" s="51"/>
      <c r="J56" s="50"/>
      <c r="K56" s="24"/>
      <c r="L56" s="25"/>
      <c r="M56" s="26"/>
      <c r="N56" s="5"/>
      <c r="O56" s="5">
        <f t="shared" si="3"/>
        <v>0</v>
      </c>
      <c r="P56" s="50"/>
      <c r="Q56" s="50"/>
      <c r="R56" s="68"/>
      <c r="S56" s="50"/>
      <c r="T56" s="50"/>
    </row>
    <row r="57" spans="1:20" ht="12" customHeight="1" x14ac:dyDescent="0.2">
      <c r="A57" s="41"/>
      <c r="B57" s="52"/>
      <c r="C57" s="45"/>
      <c r="D57" s="46"/>
      <c r="E57" s="54"/>
      <c r="F57" s="48"/>
      <c r="G57" s="51"/>
      <c r="H57" s="50"/>
      <c r="I57" s="51"/>
      <c r="J57" s="50"/>
      <c r="K57" s="27"/>
      <c r="L57" s="28"/>
      <c r="M57" s="30"/>
      <c r="N57" s="5"/>
      <c r="O57" s="5">
        <f t="shared" si="3"/>
        <v>0</v>
      </c>
      <c r="P57" s="50"/>
      <c r="Q57" s="50"/>
      <c r="R57" s="68"/>
      <c r="S57" s="50"/>
      <c r="T57" s="50"/>
    </row>
    <row r="58" spans="1:20" ht="12" customHeight="1" x14ac:dyDescent="0.2">
      <c r="A58" s="42"/>
      <c r="B58" s="52"/>
      <c r="C58" s="45"/>
      <c r="D58" s="46"/>
      <c r="E58" s="54"/>
      <c r="F58" s="49"/>
      <c r="G58" s="51"/>
      <c r="H58" s="50"/>
      <c r="I58" s="51"/>
      <c r="J58" s="50"/>
      <c r="K58" s="6"/>
      <c r="L58" s="6"/>
      <c r="M58" s="6"/>
      <c r="N58" s="5"/>
      <c r="O58" s="5">
        <f t="shared" si="3"/>
        <v>0</v>
      </c>
      <c r="P58" s="50"/>
      <c r="Q58" s="50"/>
      <c r="R58" s="68"/>
      <c r="S58" s="50"/>
      <c r="T58" s="50"/>
    </row>
    <row r="59" spans="1:20" ht="12" customHeight="1" x14ac:dyDescent="0.2">
      <c r="A59" s="40">
        <v>13</v>
      </c>
      <c r="B59" s="52" t="s">
        <v>55</v>
      </c>
      <c r="C59" s="45" t="s">
        <v>57</v>
      </c>
      <c r="D59" s="46" t="s">
        <v>47</v>
      </c>
      <c r="E59" s="46">
        <v>1</v>
      </c>
      <c r="F59" s="47">
        <f>H59+J59+Q59</f>
        <v>3.0521704999999999</v>
      </c>
      <c r="G59" s="51">
        <v>0.69</v>
      </c>
      <c r="H59" s="50">
        <f>G59*$P$3/1000</f>
        <v>1.4293557000000001</v>
      </c>
      <c r="I59" s="51">
        <v>0.11</v>
      </c>
      <c r="J59" s="50">
        <f>I59*$P$4/1000</f>
        <v>0.32281480000000001</v>
      </c>
      <c r="K59" s="6" t="s">
        <v>56</v>
      </c>
      <c r="L59" s="37" t="s">
        <v>47</v>
      </c>
      <c r="M59" s="38">
        <v>1</v>
      </c>
      <c r="N59" s="39">
        <v>1.3</v>
      </c>
      <c r="O59" s="5">
        <f t="shared" si="3"/>
        <v>1.3</v>
      </c>
      <c r="P59" s="50">
        <f>E59*F59</f>
        <v>3.0521704999999999</v>
      </c>
      <c r="Q59" s="50">
        <f>SUM(O59:O62)</f>
        <v>1.3</v>
      </c>
      <c r="R59" s="68">
        <f>E59*Q59</f>
        <v>1.3</v>
      </c>
      <c r="S59" s="50">
        <f>E59*G59</f>
        <v>0.69</v>
      </c>
      <c r="T59" s="50">
        <f>E59*I59</f>
        <v>0.11</v>
      </c>
    </row>
    <row r="60" spans="1:20" ht="12" customHeight="1" x14ac:dyDescent="0.2">
      <c r="A60" s="41"/>
      <c r="B60" s="52"/>
      <c r="C60" s="45"/>
      <c r="D60" s="46"/>
      <c r="E60" s="46"/>
      <c r="F60" s="48"/>
      <c r="G60" s="51"/>
      <c r="H60" s="50"/>
      <c r="I60" s="51"/>
      <c r="J60" s="50"/>
      <c r="K60" s="24"/>
      <c r="L60" s="25"/>
      <c r="M60" s="26"/>
      <c r="N60" s="39"/>
      <c r="O60" s="5">
        <f t="shared" si="3"/>
        <v>0</v>
      </c>
      <c r="P60" s="50"/>
      <c r="Q60" s="50"/>
      <c r="R60" s="68"/>
      <c r="S60" s="50"/>
      <c r="T60" s="50"/>
    </row>
    <row r="61" spans="1:20" ht="12" customHeight="1" x14ac:dyDescent="0.2">
      <c r="A61" s="41"/>
      <c r="B61" s="52"/>
      <c r="C61" s="45"/>
      <c r="D61" s="46"/>
      <c r="E61" s="46"/>
      <c r="F61" s="48"/>
      <c r="G61" s="51"/>
      <c r="H61" s="50"/>
      <c r="I61" s="51"/>
      <c r="J61" s="50"/>
      <c r="K61" s="27"/>
      <c r="L61" s="28"/>
      <c r="M61" s="30"/>
      <c r="N61" s="39"/>
      <c r="O61" s="5">
        <f t="shared" si="3"/>
        <v>0</v>
      </c>
      <c r="P61" s="50"/>
      <c r="Q61" s="50"/>
      <c r="R61" s="68"/>
      <c r="S61" s="50"/>
      <c r="T61" s="50"/>
    </row>
    <row r="62" spans="1:20" ht="12" customHeight="1" x14ac:dyDescent="0.2">
      <c r="A62" s="42"/>
      <c r="B62" s="52"/>
      <c r="C62" s="45"/>
      <c r="D62" s="46"/>
      <c r="E62" s="46"/>
      <c r="F62" s="49"/>
      <c r="G62" s="51"/>
      <c r="H62" s="50"/>
      <c r="I62" s="51"/>
      <c r="J62" s="50"/>
      <c r="K62" s="6"/>
      <c r="L62" s="6"/>
      <c r="M62" s="6"/>
      <c r="N62" s="39"/>
      <c r="O62" s="5">
        <f t="shared" si="3"/>
        <v>0</v>
      </c>
      <c r="P62" s="50"/>
      <c r="Q62" s="50"/>
      <c r="R62" s="68"/>
      <c r="S62" s="50"/>
      <c r="T62" s="50"/>
    </row>
    <row r="63" spans="1:20" ht="12" customHeight="1" x14ac:dyDescent="0.2">
      <c r="A63" s="40">
        <v>14</v>
      </c>
      <c r="B63" s="45" t="s">
        <v>58</v>
      </c>
      <c r="C63" s="45" t="s">
        <v>59</v>
      </c>
      <c r="D63" s="46" t="s">
        <v>47</v>
      </c>
      <c r="E63" s="46">
        <v>1</v>
      </c>
      <c r="F63" s="47">
        <f>H63+J63+Q63</f>
        <v>4.4804720000000007</v>
      </c>
      <c r="G63" s="51">
        <v>1.04</v>
      </c>
      <c r="H63" s="50">
        <f>G63*$P$3/1000</f>
        <v>2.1543912000000005</v>
      </c>
      <c r="I63" s="51">
        <v>0.06</v>
      </c>
      <c r="J63" s="50">
        <f>I63*$P$4/1000</f>
        <v>0.17608079999999998</v>
      </c>
      <c r="K63" s="39" t="s">
        <v>60</v>
      </c>
      <c r="L63" s="39" t="s">
        <v>47</v>
      </c>
      <c r="M63" s="39">
        <v>1</v>
      </c>
      <c r="N63" s="39">
        <v>2.15</v>
      </c>
      <c r="O63" s="5">
        <f t="shared" si="3"/>
        <v>2.15</v>
      </c>
      <c r="P63" s="50">
        <f>E63*F63</f>
        <v>4.4804720000000007</v>
      </c>
      <c r="Q63" s="50">
        <f>SUM(O63:O66)</f>
        <v>2.15</v>
      </c>
      <c r="R63" s="68">
        <f>E63*Q63</f>
        <v>2.15</v>
      </c>
      <c r="S63" s="50">
        <f>E63*G63</f>
        <v>1.04</v>
      </c>
      <c r="T63" s="50">
        <f>E63*I63</f>
        <v>0.06</v>
      </c>
    </row>
    <row r="64" spans="1:20" ht="12" customHeight="1" x14ac:dyDescent="0.2">
      <c r="A64" s="41"/>
      <c r="B64" s="45"/>
      <c r="C64" s="45"/>
      <c r="D64" s="46"/>
      <c r="E64" s="46"/>
      <c r="F64" s="48"/>
      <c r="G64" s="51"/>
      <c r="H64" s="50"/>
      <c r="I64" s="51"/>
      <c r="J64" s="50"/>
      <c r="K64" s="24"/>
      <c r="L64" s="25"/>
      <c r="M64" s="26"/>
      <c r="N64" s="5"/>
      <c r="O64" s="5">
        <f t="shared" si="3"/>
        <v>0</v>
      </c>
      <c r="P64" s="50"/>
      <c r="Q64" s="50"/>
      <c r="R64" s="68"/>
      <c r="S64" s="50"/>
      <c r="T64" s="50"/>
    </row>
    <row r="65" spans="1:20" ht="12" customHeight="1" x14ac:dyDescent="0.2">
      <c r="A65" s="41"/>
      <c r="B65" s="45"/>
      <c r="C65" s="45"/>
      <c r="D65" s="46"/>
      <c r="E65" s="46"/>
      <c r="F65" s="48"/>
      <c r="G65" s="51"/>
      <c r="H65" s="50"/>
      <c r="I65" s="51"/>
      <c r="J65" s="50"/>
      <c r="K65" s="27"/>
      <c r="L65" s="28"/>
      <c r="M65" s="30"/>
      <c r="N65" s="5"/>
      <c r="O65" s="5">
        <f t="shared" si="3"/>
        <v>0</v>
      </c>
      <c r="P65" s="50"/>
      <c r="Q65" s="50"/>
      <c r="R65" s="68"/>
      <c r="S65" s="50"/>
      <c r="T65" s="50"/>
    </row>
    <row r="66" spans="1:20" ht="12" customHeight="1" x14ac:dyDescent="0.2">
      <c r="A66" s="42"/>
      <c r="B66" s="45"/>
      <c r="C66" s="45"/>
      <c r="D66" s="46"/>
      <c r="E66" s="46"/>
      <c r="F66" s="49"/>
      <c r="G66" s="51"/>
      <c r="H66" s="50"/>
      <c r="I66" s="51"/>
      <c r="J66" s="50"/>
      <c r="K66" s="6"/>
      <c r="L66" s="6"/>
      <c r="M66" s="6"/>
      <c r="N66" s="5"/>
      <c r="O66" s="5">
        <f t="shared" si="3"/>
        <v>0</v>
      </c>
      <c r="P66" s="50"/>
      <c r="Q66" s="50"/>
      <c r="R66" s="68"/>
      <c r="S66" s="50"/>
      <c r="T66" s="50"/>
    </row>
    <row r="67" spans="1:20" ht="12" customHeight="1" x14ac:dyDescent="0.2">
      <c r="A67" s="40">
        <v>15</v>
      </c>
      <c r="B67" s="45" t="s">
        <v>61</v>
      </c>
      <c r="C67" s="69" t="s">
        <v>62</v>
      </c>
      <c r="D67" s="72" t="s">
        <v>32</v>
      </c>
      <c r="E67" s="46">
        <v>2.93</v>
      </c>
      <c r="F67" s="47">
        <f>H67+J67+Q67</f>
        <v>0.96870752000000004</v>
      </c>
      <c r="G67" s="51">
        <v>0.38400000000000001</v>
      </c>
      <c r="H67" s="50">
        <f>G67*$P$3/1000</f>
        <v>0.79546752000000009</v>
      </c>
      <c r="I67" s="51"/>
      <c r="J67" s="50">
        <f>I67*$P$4/1000</f>
        <v>0</v>
      </c>
      <c r="K67" s="6" t="s">
        <v>63</v>
      </c>
      <c r="L67" s="6" t="s">
        <v>28</v>
      </c>
      <c r="M67" s="6">
        <v>0.24399999999999999</v>
      </c>
      <c r="N67" s="39">
        <v>0.71</v>
      </c>
      <c r="O67" s="5">
        <f t="shared" si="3"/>
        <v>0.17323999999999998</v>
      </c>
      <c r="P67" s="50">
        <f>E67*F67</f>
        <v>2.8383130336000004</v>
      </c>
      <c r="Q67" s="50">
        <f>SUM(O67:O70)</f>
        <v>0.17323999999999998</v>
      </c>
      <c r="R67" s="68">
        <f>E67*Q67</f>
        <v>0.50759319999999997</v>
      </c>
      <c r="S67" s="50">
        <f>E67*G67</f>
        <v>1.1251200000000001</v>
      </c>
      <c r="T67" s="50">
        <f>E67*I67</f>
        <v>0</v>
      </c>
    </row>
    <row r="68" spans="1:20" ht="12" customHeight="1" x14ac:dyDescent="0.2">
      <c r="A68" s="41"/>
      <c r="B68" s="45"/>
      <c r="C68" s="70"/>
      <c r="D68" s="73"/>
      <c r="E68" s="46"/>
      <c r="F68" s="48"/>
      <c r="G68" s="51"/>
      <c r="H68" s="50"/>
      <c r="I68" s="51"/>
      <c r="J68" s="50"/>
      <c r="K68" s="24"/>
      <c r="L68" s="25"/>
      <c r="M68" s="26"/>
      <c r="N68" s="5"/>
      <c r="O68" s="5">
        <f t="shared" si="3"/>
        <v>0</v>
      </c>
      <c r="P68" s="50"/>
      <c r="Q68" s="50"/>
      <c r="R68" s="68"/>
      <c r="S68" s="50"/>
      <c r="T68" s="50"/>
    </row>
    <row r="69" spans="1:20" ht="12" customHeight="1" x14ac:dyDescent="0.2">
      <c r="A69" s="41"/>
      <c r="B69" s="45"/>
      <c r="C69" s="70"/>
      <c r="D69" s="73"/>
      <c r="E69" s="46"/>
      <c r="F69" s="48"/>
      <c r="G69" s="51"/>
      <c r="H69" s="50"/>
      <c r="I69" s="51"/>
      <c r="J69" s="50"/>
      <c r="K69" s="27"/>
      <c r="L69" s="28"/>
      <c r="M69" s="30"/>
      <c r="N69" s="5"/>
      <c r="O69" s="5">
        <f t="shared" si="3"/>
        <v>0</v>
      </c>
      <c r="P69" s="50"/>
      <c r="Q69" s="50"/>
      <c r="R69" s="68"/>
      <c r="S69" s="50"/>
      <c r="T69" s="50"/>
    </row>
    <row r="70" spans="1:20" ht="12" customHeight="1" x14ac:dyDescent="0.2">
      <c r="A70" s="42"/>
      <c r="B70" s="45"/>
      <c r="C70" s="71"/>
      <c r="D70" s="74"/>
      <c r="E70" s="46"/>
      <c r="F70" s="49"/>
      <c r="G70" s="51"/>
      <c r="H70" s="50"/>
      <c r="I70" s="51"/>
      <c r="J70" s="50"/>
      <c r="K70" s="6"/>
      <c r="L70" s="6"/>
      <c r="M70" s="6"/>
      <c r="N70" s="5"/>
      <c r="O70" s="5">
        <f t="shared" si="3"/>
        <v>0</v>
      </c>
      <c r="P70" s="50"/>
      <c r="Q70" s="50"/>
      <c r="R70" s="68"/>
      <c r="S70" s="50"/>
      <c r="T70" s="50"/>
    </row>
    <row r="71" spans="1:20" ht="12" customHeight="1" x14ac:dyDescent="0.2">
      <c r="A71" s="40">
        <v>16</v>
      </c>
      <c r="B71" s="43" t="s">
        <v>66</v>
      </c>
      <c r="C71" s="53" t="s">
        <v>67</v>
      </c>
      <c r="D71" s="46" t="s">
        <v>64</v>
      </c>
      <c r="E71" s="54">
        <v>2.2000000000000002</v>
      </c>
      <c r="F71" s="47">
        <f>H71+J71+Q71</f>
        <v>0.14280000000000001</v>
      </c>
      <c r="G71" s="51"/>
      <c r="H71" s="50">
        <f>G71*$P$3/1000</f>
        <v>0</v>
      </c>
      <c r="I71" s="51"/>
      <c r="J71" s="50">
        <f>I71*$P$4/1000</f>
        <v>0</v>
      </c>
      <c r="K71" s="6" t="s">
        <v>65</v>
      </c>
      <c r="L71" s="6" t="s">
        <v>64</v>
      </c>
      <c r="M71" s="6">
        <v>1.02</v>
      </c>
      <c r="N71" s="39">
        <v>0.14000000000000001</v>
      </c>
      <c r="O71" s="5">
        <f t="shared" si="3"/>
        <v>0.14280000000000001</v>
      </c>
      <c r="P71" s="50">
        <f>E71*F71</f>
        <v>0.31416000000000005</v>
      </c>
      <c r="Q71" s="50">
        <f>SUM(O71:O74)</f>
        <v>0.14280000000000001</v>
      </c>
      <c r="R71" s="68">
        <f>E71*Q71</f>
        <v>0.31416000000000005</v>
      </c>
      <c r="S71" s="50">
        <f>E71*G71</f>
        <v>0</v>
      </c>
      <c r="T71" s="50">
        <f>E71*I71</f>
        <v>0</v>
      </c>
    </row>
    <row r="72" spans="1:20" ht="12" customHeight="1" x14ac:dyDescent="0.2">
      <c r="A72" s="41"/>
      <c r="B72" s="44"/>
      <c r="C72" s="53"/>
      <c r="D72" s="46"/>
      <c r="E72" s="54"/>
      <c r="F72" s="48"/>
      <c r="G72" s="51"/>
      <c r="H72" s="50"/>
      <c r="I72" s="51"/>
      <c r="J72" s="50"/>
      <c r="K72" s="24"/>
      <c r="L72" s="25"/>
      <c r="M72" s="26"/>
      <c r="N72" s="5"/>
      <c r="O72" s="5">
        <f t="shared" si="3"/>
        <v>0</v>
      </c>
      <c r="P72" s="50"/>
      <c r="Q72" s="50"/>
      <c r="R72" s="68"/>
      <c r="S72" s="50"/>
      <c r="T72" s="50"/>
    </row>
    <row r="73" spans="1:20" ht="12" customHeight="1" x14ac:dyDescent="0.2">
      <c r="A73" s="41"/>
      <c r="B73" s="44"/>
      <c r="C73" s="53"/>
      <c r="D73" s="46"/>
      <c r="E73" s="54"/>
      <c r="F73" s="48"/>
      <c r="G73" s="51"/>
      <c r="H73" s="50"/>
      <c r="I73" s="51"/>
      <c r="J73" s="50"/>
      <c r="K73" s="27"/>
      <c r="L73" s="28"/>
      <c r="M73" s="30"/>
      <c r="N73" s="5"/>
      <c r="O73" s="5">
        <f t="shared" si="3"/>
        <v>0</v>
      </c>
      <c r="P73" s="50"/>
      <c r="Q73" s="50"/>
      <c r="R73" s="68"/>
      <c r="S73" s="50"/>
      <c r="T73" s="50"/>
    </row>
    <row r="74" spans="1:20" ht="12" customHeight="1" x14ac:dyDescent="0.2">
      <c r="A74" s="42"/>
      <c r="B74" s="75"/>
      <c r="C74" s="53"/>
      <c r="D74" s="46"/>
      <c r="E74" s="54"/>
      <c r="F74" s="49"/>
      <c r="G74" s="51"/>
      <c r="H74" s="50"/>
      <c r="I74" s="51"/>
      <c r="J74" s="50"/>
      <c r="K74" s="6"/>
      <c r="L74" s="6"/>
      <c r="M74" s="6"/>
      <c r="N74" s="5"/>
      <c r="O74" s="5">
        <f t="shared" si="3"/>
        <v>0</v>
      </c>
      <c r="P74" s="50"/>
      <c r="Q74" s="50"/>
      <c r="R74" s="68"/>
      <c r="S74" s="50"/>
      <c r="T74" s="50"/>
    </row>
    <row r="75" spans="1:20" ht="12" customHeight="1" x14ac:dyDescent="0.2">
      <c r="A75" s="40">
        <v>17</v>
      </c>
      <c r="B75" s="43" t="s">
        <v>68</v>
      </c>
      <c r="C75" s="69" t="s">
        <v>69</v>
      </c>
      <c r="D75" s="72" t="s">
        <v>70</v>
      </c>
      <c r="E75" s="54">
        <v>0.6</v>
      </c>
      <c r="F75" s="47">
        <f>H75+J75+Q75</f>
        <v>0.95290380000000019</v>
      </c>
      <c r="G75" s="51">
        <v>0.46</v>
      </c>
      <c r="H75" s="50">
        <f>G75*$P$3/1000</f>
        <v>0.95290380000000019</v>
      </c>
      <c r="I75" s="51"/>
      <c r="J75" s="50">
        <f>I75*$P$4/1000</f>
        <v>0</v>
      </c>
      <c r="K75" s="6"/>
      <c r="L75" s="6"/>
      <c r="M75" s="6"/>
      <c r="N75" s="5"/>
      <c r="O75" s="5">
        <f t="shared" si="3"/>
        <v>0</v>
      </c>
      <c r="P75" s="50">
        <f>E75*F75</f>
        <v>0.57174228000000005</v>
      </c>
      <c r="Q75" s="50">
        <f>SUM(O75:O78)</f>
        <v>0</v>
      </c>
      <c r="R75" s="68">
        <f>E75*Q75</f>
        <v>0</v>
      </c>
      <c r="S75" s="50">
        <f>E75*G75</f>
        <v>0.27600000000000002</v>
      </c>
      <c r="T75" s="50">
        <f>E75*I75</f>
        <v>0</v>
      </c>
    </row>
    <row r="76" spans="1:20" ht="12" customHeight="1" x14ac:dyDescent="0.2">
      <c r="A76" s="41"/>
      <c r="B76" s="44"/>
      <c r="C76" s="70"/>
      <c r="D76" s="73"/>
      <c r="E76" s="54"/>
      <c r="F76" s="48"/>
      <c r="G76" s="51"/>
      <c r="H76" s="50"/>
      <c r="I76" s="51"/>
      <c r="J76" s="50"/>
      <c r="K76" s="24"/>
      <c r="L76" s="25"/>
      <c r="M76" s="26"/>
      <c r="N76" s="5"/>
      <c r="O76" s="5">
        <f t="shared" si="3"/>
        <v>0</v>
      </c>
      <c r="P76" s="50"/>
      <c r="Q76" s="50"/>
      <c r="R76" s="68"/>
      <c r="S76" s="50"/>
      <c r="T76" s="50"/>
    </row>
    <row r="77" spans="1:20" ht="12" customHeight="1" x14ac:dyDescent="0.2">
      <c r="A77" s="41"/>
      <c r="B77" s="44"/>
      <c r="C77" s="70"/>
      <c r="D77" s="73"/>
      <c r="E77" s="54"/>
      <c r="F77" s="48"/>
      <c r="G77" s="51"/>
      <c r="H77" s="50"/>
      <c r="I77" s="51"/>
      <c r="J77" s="50"/>
      <c r="K77" s="27"/>
      <c r="L77" s="28"/>
      <c r="M77" s="30"/>
      <c r="N77" s="5"/>
      <c r="O77" s="5">
        <f t="shared" si="3"/>
        <v>0</v>
      </c>
      <c r="P77" s="50"/>
      <c r="Q77" s="50"/>
      <c r="R77" s="68"/>
      <c r="S77" s="50"/>
      <c r="T77" s="50"/>
    </row>
    <row r="78" spans="1:20" ht="12" customHeight="1" x14ac:dyDescent="0.2">
      <c r="A78" s="42"/>
      <c r="B78" s="75"/>
      <c r="C78" s="71"/>
      <c r="D78" s="74"/>
      <c r="E78" s="54"/>
      <c r="F78" s="49"/>
      <c r="G78" s="51"/>
      <c r="H78" s="50"/>
      <c r="I78" s="51"/>
      <c r="J78" s="50"/>
      <c r="K78" s="6"/>
      <c r="L78" s="6"/>
      <c r="M78" s="6"/>
      <c r="N78" s="5"/>
      <c r="O78" s="5">
        <f t="shared" si="3"/>
        <v>0</v>
      </c>
      <c r="P78" s="50"/>
      <c r="Q78" s="50"/>
      <c r="R78" s="68"/>
      <c r="S78" s="50"/>
      <c r="T78" s="50"/>
    </row>
    <row r="79" spans="1:20" ht="12" customHeight="1" x14ac:dyDescent="0.2">
      <c r="A79" s="40">
        <v>18</v>
      </c>
      <c r="B79" s="45" t="s">
        <v>71</v>
      </c>
      <c r="C79" s="45" t="s">
        <v>72</v>
      </c>
      <c r="D79" s="54" t="s">
        <v>44</v>
      </c>
      <c r="E79" s="54">
        <v>1.01</v>
      </c>
      <c r="F79" s="47">
        <f>H79+J79+Q79</f>
        <v>0.82861200000000013</v>
      </c>
      <c r="G79" s="51">
        <v>0.4</v>
      </c>
      <c r="H79" s="50">
        <f>G79*$P$3/1000</f>
        <v>0.82861200000000013</v>
      </c>
      <c r="I79" s="51"/>
      <c r="J79" s="50">
        <f>I79*$P$4/1000</f>
        <v>0</v>
      </c>
      <c r="K79" s="6"/>
      <c r="L79" s="6"/>
      <c r="M79" s="6"/>
      <c r="N79" s="5"/>
      <c r="O79" s="5">
        <f t="shared" si="3"/>
        <v>0</v>
      </c>
      <c r="P79" s="50">
        <f>E79*F79</f>
        <v>0.83689812000000019</v>
      </c>
      <c r="Q79" s="50">
        <f>SUM(O79:O82)</f>
        <v>0</v>
      </c>
      <c r="R79" s="68">
        <f>E79*Q79</f>
        <v>0</v>
      </c>
      <c r="S79" s="50">
        <f>E79*G79</f>
        <v>0.40400000000000003</v>
      </c>
      <c r="T79" s="50">
        <f>E79*I79</f>
        <v>0</v>
      </c>
    </row>
    <row r="80" spans="1:20" ht="12" customHeight="1" x14ac:dyDescent="0.2">
      <c r="A80" s="41"/>
      <c r="B80" s="45"/>
      <c r="C80" s="45"/>
      <c r="D80" s="54"/>
      <c r="E80" s="54"/>
      <c r="F80" s="48"/>
      <c r="G80" s="51"/>
      <c r="H80" s="50"/>
      <c r="I80" s="51"/>
      <c r="J80" s="50"/>
      <c r="K80" s="24"/>
      <c r="L80" s="25"/>
      <c r="M80" s="26"/>
      <c r="N80" s="5"/>
      <c r="O80" s="5">
        <f t="shared" si="3"/>
        <v>0</v>
      </c>
      <c r="P80" s="50"/>
      <c r="Q80" s="50"/>
      <c r="R80" s="68"/>
      <c r="S80" s="50"/>
      <c r="T80" s="50"/>
    </row>
    <row r="81" spans="1:20" ht="12" customHeight="1" x14ac:dyDescent="0.2">
      <c r="A81" s="41"/>
      <c r="B81" s="45"/>
      <c r="C81" s="45"/>
      <c r="D81" s="54"/>
      <c r="E81" s="54"/>
      <c r="F81" s="48"/>
      <c r="G81" s="51"/>
      <c r="H81" s="50"/>
      <c r="I81" s="51"/>
      <c r="J81" s="50"/>
      <c r="K81" s="27"/>
      <c r="L81" s="28"/>
      <c r="M81" s="30"/>
      <c r="N81" s="5"/>
      <c r="O81" s="5">
        <f t="shared" si="3"/>
        <v>0</v>
      </c>
      <c r="P81" s="50"/>
      <c r="Q81" s="50"/>
      <c r="R81" s="68"/>
      <c r="S81" s="50"/>
      <c r="T81" s="50"/>
    </row>
    <row r="82" spans="1:20" ht="12" customHeight="1" x14ac:dyDescent="0.2">
      <c r="A82" s="42"/>
      <c r="B82" s="45"/>
      <c r="C82" s="45"/>
      <c r="D82" s="54"/>
      <c r="E82" s="54"/>
      <c r="F82" s="49"/>
      <c r="G82" s="51"/>
      <c r="H82" s="50"/>
      <c r="I82" s="51"/>
      <c r="J82" s="50"/>
      <c r="K82" s="6"/>
      <c r="L82" s="6"/>
      <c r="M82" s="6"/>
      <c r="N82" s="5"/>
      <c r="O82" s="5">
        <f t="shared" si="3"/>
        <v>0</v>
      </c>
      <c r="P82" s="50"/>
      <c r="Q82" s="50"/>
      <c r="R82" s="68"/>
      <c r="S82" s="50"/>
      <c r="T82" s="50"/>
    </row>
    <row r="83" spans="1:20" ht="6" customHeight="1" x14ac:dyDescent="0.2"/>
    <row r="84" spans="1:20" x14ac:dyDescent="0.2">
      <c r="C84" s="55" t="s">
        <v>0</v>
      </c>
      <c r="D84" s="56" t="s">
        <v>12</v>
      </c>
      <c r="E84" s="56"/>
      <c r="F84" s="56"/>
      <c r="G84" s="56"/>
      <c r="H84" s="10"/>
      <c r="I84" s="10"/>
      <c r="J84" s="10"/>
      <c r="K84" s="10"/>
      <c r="L84" s="10"/>
      <c r="M84" s="10"/>
      <c r="N84" s="10"/>
      <c r="O84" s="10"/>
      <c r="P84" s="12"/>
      <c r="Q84" s="12"/>
      <c r="R84" s="12"/>
      <c r="S84" s="21">
        <f>SUM(S11:S82)</f>
        <v>16.463419999999999</v>
      </c>
      <c r="T84" s="32">
        <f>SUM(T11:T82)</f>
        <v>13.038959999999999</v>
      </c>
    </row>
    <row r="85" spans="1:20" x14ac:dyDescent="0.2">
      <c r="C85" s="55"/>
      <c r="D85" s="57" t="s">
        <v>13</v>
      </c>
      <c r="E85" s="57"/>
      <c r="F85" s="57"/>
      <c r="G85" s="57"/>
      <c r="H85" s="10"/>
      <c r="I85" s="10"/>
      <c r="J85" s="10"/>
      <c r="K85" s="10"/>
      <c r="L85" s="10"/>
      <c r="M85" s="10"/>
      <c r="N85" s="10"/>
      <c r="O85" s="10"/>
      <c r="P85" s="12">
        <f>SUM(P11:P82)</f>
        <v>202.43763476539996</v>
      </c>
      <c r="Q85" s="10"/>
      <c r="R85" s="12">
        <f>SUM(R11:R82)</f>
        <v>130.06799119999999</v>
      </c>
      <c r="S85" s="22">
        <f>S84*P3/1000</f>
        <v>34.104468432600001</v>
      </c>
      <c r="T85" s="22">
        <f>T84*P4/1000</f>
        <v>38.265175132799996</v>
      </c>
    </row>
    <row r="86" spans="1:20" x14ac:dyDescent="0.2"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2"/>
      <c r="Q86" s="10"/>
      <c r="R86" s="11"/>
    </row>
    <row r="87" spans="1:20" s="13" customFormat="1" x14ac:dyDescent="0.2">
      <c r="A87" s="67" t="s">
        <v>30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</row>
  </sheetData>
  <mergeCells count="296">
    <mergeCell ref="R79:R82"/>
    <mergeCell ref="S79:S82"/>
    <mergeCell ref="T79:T82"/>
    <mergeCell ref="G79:G82"/>
    <mergeCell ref="H79:H82"/>
    <mergeCell ref="I79:I82"/>
    <mergeCell ref="J79:J82"/>
    <mergeCell ref="P79:P82"/>
    <mergeCell ref="Q79:Q82"/>
    <mergeCell ref="A79:A82"/>
    <mergeCell ref="B79:B82"/>
    <mergeCell ref="C79:C82"/>
    <mergeCell ref="D79:D82"/>
    <mergeCell ref="E79:E82"/>
    <mergeCell ref="F79:F82"/>
    <mergeCell ref="J75:J78"/>
    <mergeCell ref="P75:P78"/>
    <mergeCell ref="Q75:Q78"/>
    <mergeCell ref="R75:R78"/>
    <mergeCell ref="S75:S78"/>
    <mergeCell ref="T75:T78"/>
    <mergeCell ref="T71:T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I71:I74"/>
    <mergeCell ref="J71:J74"/>
    <mergeCell ref="P71:P74"/>
    <mergeCell ref="Q71:Q74"/>
    <mergeCell ref="R71:R74"/>
    <mergeCell ref="S71:S74"/>
    <mergeCell ref="S67:S70"/>
    <mergeCell ref="T67:T70"/>
    <mergeCell ref="A71:A74"/>
    <mergeCell ref="B71:B74"/>
    <mergeCell ref="C71:C74"/>
    <mergeCell ref="D71:D74"/>
    <mergeCell ref="E71:E74"/>
    <mergeCell ref="F71:F74"/>
    <mergeCell ref="G71:G74"/>
    <mergeCell ref="H71:H74"/>
    <mergeCell ref="H67:H70"/>
    <mergeCell ref="I67:I70"/>
    <mergeCell ref="J67:J70"/>
    <mergeCell ref="P67:P70"/>
    <mergeCell ref="Q67:Q70"/>
    <mergeCell ref="R67:R70"/>
    <mergeCell ref="A67:A70"/>
    <mergeCell ref="B67:B70"/>
    <mergeCell ref="C67:C70"/>
    <mergeCell ref="D67:D70"/>
    <mergeCell ref="E67:E70"/>
    <mergeCell ref="F67:F70"/>
    <mergeCell ref="G67:G70"/>
    <mergeCell ref="G63:G66"/>
    <mergeCell ref="H63:H66"/>
    <mergeCell ref="A63:A66"/>
    <mergeCell ref="B63:B66"/>
    <mergeCell ref="C63:C66"/>
    <mergeCell ref="D63:D66"/>
    <mergeCell ref="E63:E66"/>
    <mergeCell ref="F63:F66"/>
    <mergeCell ref="I55:I58"/>
    <mergeCell ref="J55:J58"/>
    <mergeCell ref="P55:P58"/>
    <mergeCell ref="Q55:Q58"/>
    <mergeCell ref="R55:R58"/>
    <mergeCell ref="S55:S58"/>
    <mergeCell ref="R63:R66"/>
    <mergeCell ref="S63:S66"/>
    <mergeCell ref="T63:T66"/>
    <mergeCell ref="I63:I66"/>
    <mergeCell ref="J63:J66"/>
    <mergeCell ref="P63:P66"/>
    <mergeCell ref="Q63:Q66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P51:P54"/>
    <mergeCell ref="Q51:Q54"/>
    <mergeCell ref="R51:R54"/>
    <mergeCell ref="J59:J62"/>
    <mergeCell ref="P59:P62"/>
    <mergeCell ref="Q59:Q62"/>
    <mergeCell ref="R59:R62"/>
    <mergeCell ref="S59:S62"/>
    <mergeCell ref="T59:T62"/>
    <mergeCell ref="T55:T58"/>
    <mergeCell ref="A55:A58"/>
    <mergeCell ref="B55:B58"/>
    <mergeCell ref="C55:C58"/>
    <mergeCell ref="D55:D58"/>
    <mergeCell ref="E55:E58"/>
    <mergeCell ref="F55:F58"/>
    <mergeCell ref="G55:G58"/>
    <mergeCell ref="H55:H58"/>
    <mergeCell ref="H51:H54"/>
    <mergeCell ref="T47:T50"/>
    <mergeCell ref="A51:A54"/>
    <mergeCell ref="B51:B54"/>
    <mergeCell ref="C51:C54"/>
    <mergeCell ref="D51:D54"/>
    <mergeCell ref="E51:E54"/>
    <mergeCell ref="F51:F54"/>
    <mergeCell ref="G51:G54"/>
    <mergeCell ref="G47:G50"/>
    <mergeCell ref="H47:H50"/>
    <mergeCell ref="I47:I50"/>
    <mergeCell ref="J47:J50"/>
    <mergeCell ref="P47:P50"/>
    <mergeCell ref="Q47:Q50"/>
    <mergeCell ref="A47:A50"/>
    <mergeCell ref="B47:B50"/>
    <mergeCell ref="C47:C50"/>
    <mergeCell ref="D47:D50"/>
    <mergeCell ref="E47:E50"/>
    <mergeCell ref="F47:F50"/>
    <mergeCell ref="S51:S54"/>
    <mergeCell ref="T51:T54"/>
    <mergeCell ref="I51:I54"/>
    <mergeCell ref="J51:J54"/>
    <mergeCell ref="G6:O7"/>
    <mergeCell ref="A87:T87"/>
    <mergeCell ref="A6:A9"/>
    <mergeCell ref="B6:B9"/>
    <mergeCell ref="C6:C9"/>
    <mergeCell ref="D6:D9"/>
    <mergeCell ref="E11:E14"/>
    <mergeCell ref="F11:F14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R47:R50"/>
    <mergeCell ref="S47:S50"/>
    <mergeCell ref="Q15:Q18"/>
    <mergeCell ref="Q11:Q14"/>
    <mergeCell ref="R11:R14"/>
    <mergeCell ref="S11:S14"/>
    <mergeCell ref="T11:T14"/>
    <mergeCell ref="S15:S18"/>
    <mergeCell ref="T15:T18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E6:E9"/>
    <mergeCell ref="F6:F9"/>
    <mergeCell ref="C84:C85"/>
    <mergeCell ref="D84:G84"/>
    <mergeCell ref="D85:G85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J27:J30"/>
    <mergeCell ref="P27:P30"/>
    <mergeCell ref="Q27:Q30"/>
    <mergeCell ref="R27:R30"/>
    <mergeCell ref="J35:J38"/>
    <mergeCell ref="P35:P38"/>
    <mergeCell ref="Q35:Q38"/>
    <mergeCell ref="R35:R38"/>
    <mergeCell ref="F15:F18"/>
    <mergeCell ref="P15:P18"/>
    <mergeCell ref="A23:A26"/>
    <mergeCell ref="B23:B26"/>
    <mergeCell ref="C23:C26"/>
    <mergeCell ref="D23:D26"/>
    <mergeCell ref="A19:A22"/>
    <mergeCell ref="B19:B22"/>
    <mergeCell ref="P23:P26"/>
    <mergeCell ref="Q23:Q26"/>
    <mergeCell ref="R23:R26"/>
    <mergeCell ref="F27:F30"/>
    <mergeCell ref="G27:G30"/>
    <mergeCell ref="H27:H30"/>
    <mergeCell ref="I27:I30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H35:H38"/>
    <mergeCell ref="I35:I38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Q31:Q34"/>
    <mergeCell ref="R31:R34"/>
    <mergeCell ref="S31:S34"/>
    <mergeCell ref="T31:T34"/>
    <mergeCell ref="A27:A30"/>
    <mergeCell ref="B27:B30"/>
    <mergeCell ref="C27:C30"/>
    <mergeCell ref="D27:D30"/>
    <mergeCell ref="E27:E30"/>
    <mergeCell ref="S35:S38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D35:D38"/>
    <mergeCell ref="E35:E38"/>
    <mergeCell ref="F35:F38"/>
    <mergeCell ref="G35:G38"/>
    <mergeCell ref="A43:A46"/>
    <mergeCell ref="B43:B46"/>
    <mergeCell ref="C43:C46"/>
    <mergeCell ref="D43:D46"/>
    <mergeCell ref="E43:E46"/>
    <mergeCell ref="F43:F46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N1</vt:lpstr>
      <vt:lpstr>'Gnahashvark N1'!Print_Titles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2015-09-03T06:39:11Z</dcterms:modified>
</cp:coreProperties>
</file>